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R:\Управление закупок\Закупочная документация\2026\Поставка профессионального оборудования\"/>
    </mc:Choice>
  </mc:AlternateContent>
  <xr:revisionPtr revIDLastSave="0" documentId="13_ncr:1_{2101C8EF-DE57-4503-8368-181733C0F539}" xr6:coauthVersionLast="47" xr6:coauthVersionMax="47" xr10:uidLastSave="{00000000-0000-0000-0000-000000000000}"/>
  <bookViews>
    <workbookView xWindow="5805" yWindow="4080" windowWidth="31425" windowHeight="17190" xr2:uid="{00000000-000D-0000-FFFF-FFFF00000000}"/>
  </bookViews>
  <sheets>
    <sheet name="Лист1" sheetId="5" r:id="rId1"/>
  </sheets>
  <definedNames>
    <definedName name="_xlnm.Print_Area" localSheetId="0">Лист1!$B$1:$Y$48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5" l="1"/>
  <c r="M37" i="5"/>
  <c r="I38" i="5"/>
  <c r="M38" i="5"/>
  <c r="E38" i="5"/>
  <c r="E37" i="5"/>
  <c r="X38" i="5"/>
  <c r="X37" i="5"/>
  <c r="X35" i="5"/>
  <c r="M35" i="5"/>
  <c r="E35" i="5"/>
  <c r="I35" i="5"/>
  <c r="R28" i="5" l="1"/>
  <c r="X33" i="5"/>
  <c r="U33" i="5" s="1"/>
  <c r="W33" i="5" s="1"/>
  <c r="X34" i="5"/>
  <c r="U34" i="5" s="1"/>
  <c r="W34" i="5" s="1"/>
  <c r="R26" i="5"/>
  <c r="R27" i="5"/>
  <c r="R29" i="5"/>
  <c r="R30" i="5"/>
  <c r="R31" i="5"/>
  <c r="R32" i="5"/>
  <c r="R33" i="5"/>
  <c r="R34" i="5"/>
  <c r="Q26" i="5"/>
  <c r="X26" i="5" s="1"/>
  <c r="U26" i="5" s="1"/>
  <c r="W26" i="5" s="1"/>
  <c r="Q27" i="5"/>
  <c r="X27" i="5" s="1"/>
  <c r="U27" i="5" s="1"/>
  <c r="W27" i="5" s="1"/>
  <c r="Q28" i="5"/>
  <c r="X28" i="5" s="1"/>
  <c r="U28" i="5" s="1"/>
  <c r="W28" i="5" s="1"/>
  <c r="Q29" i="5"/>
  <c r="X29" i="5" s="1"/>
  <c r="U29" i="5" s="1"/>
  <c r="W29" i="5" s="1"/>
  <c r="Q30" i="5"/>
  <c r="X30" i="5" s="1"/>
  <c r="U30" i="5" s="1"/>
  <c r="W30" i="5" s="1"/>
  <c r="Q31" i="5"/>
  <c r="X31" i="5" s="1"/>
  <c r="U31" i="5" s="1"/>
  <c r="W31" i="5" s="1"/>
  <c r="Q32" i="5"/>
  <c r="X32" i="5" s="1"/>
  <c r="U32" i="5" s="1"/>
  <c r="W32" i="5" s="1"/>
  <c r="Q33" i="5"/>
  <c r="Q34" i="5"/>
  <c r="O26" i="5"/>
  <c r="O27" i="5"/>
  <c r="O28" i="5"/>
  <c r="O29" i="5"/>
  <c r="O30" i="5"/>
  <c r="O31" i="5"/>
  <c r="O32" i="5"/>
  <c r="O33" i="5"/>
  <c r="O34" i="5"/>
  <c r="M26" i="5"/>
  <c r="M27" i="5"/>
  <c r="M28" i="5"/>
  <c r="M29" i="5"/>
  <c r="M30" i="5"/>
  <c r="M31" i="5"/>
  <c r="M32" i="5"/>
  <c r="M33" i="5"/>
  <c r="M34" i="5"/>
  <c r="K26" i="5"/>
  <c r="K27" i="5"/>
  <c r="K28" i="5"/>
  <c r="K29" i="5"/>
  <c r="K30" i="5"/>
  <c r="K31" i="5"/>
  <c r="K32" i="5"/>
  <c r="K33" i="5"/>
  <c r="K34" i="5"/>
  <c r="I26" i="5"/>
  <c r="I27" i="5"/>
  <c r="I28" i="5"/>
  <c r="I29" i="5"/>
  <c r="I30" i="5"/>
  <c r="I31" i="5"/>
  <c r="I32" i="5"/>
  <c r="I33" i="5"/>
  <c r="I34" i="5"/>
  <c r="G26" i="5"/>
  <c r="G27" i="5"/>
  <c r="G29" i="5"/>
  <c r="G30" i="5"/>
  <c r="E26" i="5"/>
  <c r="E27" i="5"/>
  <c r="E28" i="5"/>
  <c r="G28" i="5" s="1"/>
  <c r="E29" i="5"/>
  <c r="E30" i="5"/>
  <c r="E31" i="5"/>
  <c r="G31" i="5" s="1"/>
  <c r="E32" i="5"/>
  <c r="G32" i="5" s="1"/>
  <c r="E33" i="5"/>
  <c r="G33" i="5" s="1"/>
  <c r="E34" i="5"/>
  <c r="G34" i="5" s="1"/>
  <c r="E10" i="5" l="1"/>
  <c r="G10" i="5" s="1"/>
  <c r="I10" i="5"/>
  <c r="AE10" i="5" s="1"/>
  <c r="AF10" i="5" s="1"/>
  <c r="M10" i="5"/>
  <c r="O10" i="5" s="1"/>
  <c r="Q10" i="5"/>
  <c r="X10" i="5" s="1"/>
  <c r="U10" i="5" s="1"/>
  <c r="W10" i="5" s="1"/>
  <c r="R10" i="5"/>
  <c r="AD10" i="5"/>
  <c r="AG10" i="5"/>
  <c r="AJ10" i="5"/>
  <c r="E11" i="5"/>
  <c r="G11" i="5" s="1"/>
  <c r="I11" i="5"/>
  <c r="M11" i="5"/>
  <c r="Q11" i="5"/>
  <c r="X11" i="5" s="1"/>
  <c r="U11" i="5" s="1"/>
  <c r="W11" i="5" s="1"/>
  <c r="R11" i="5"/>
  <c r="AD11" i="5"/>
  <c r="AG11" i="5"/>
  <c r="AJ11" i="5"/>
  <c r="E12" i="5"/>
  <c r="G12" i="5" s="1"/>
  <c r="I12" i="5"/>
  <c r="M12" i="5"/>
  <c r="Q12" i="5"/>
  <c r="X12" i="5" s="1"/>
  <c r="U12" i="5" s="1"/>
  <c r="W12" i="5" s="1"/>
  <c r="R12" i="5"/>
  <c r="AD12" i="5"/>
  <c r="AG12" i="5"/>
  <c r="AJ12" i="5"/>
  <c r="E13" i="5"/>
  <c r="G13" i="5" s="1"/>
  <c r="I13" i="5"/>
  <c r="M13" i="5"/>
  <c r="Q13" i="5"/>
  <c r="X13" i="5" s="1"/>
  <c r="U13" i="5" s="1"/>
  <c r="W13" i="5" s="1"/>
  <c r="R13" i="5"/>
  <c r="AD13" i="5"/>
  <c r="AG13" i="5"/>
  <c r="AJ13" i="5"/>
  <c r="E14" i="5"/>
  <c r="I14" i="5"/>
  <c r="M14" i="5"/>
  <c r="Q14" i="5"/>
  <c r="X14" i="5" s="1"/>
  <c r="U14" i="5" s="1"/>
  <c r="W14" i="5" s="1"/>
  <c r="R14" i="5"/>
  <c r="AD14" i="5"/>
  <c r="AG14" i="5"/>
  <c r="AJ14" i="5"/>
  <c r="E15" i="5"/>
  <c r="G15" i="5" s="1"/>
  <c r="I15" i="5"/>
  <c r="M15" i="5"/>
  <c r="Q15" i="5"/>
  <c r="X15" i="5" s="1"/>
  <c r="U15" i="5" s="1"/>
  <c r="W15" i="5" s="1"/>
  <c r="R15" i="5"/>
  <c r="AD15" i="5"/>
  <c r="AG15" i="5"/>
  <c r="AJ15" i="5"/>
  <c r="E16" i="5"/>
  <c r="G16" i="5" s="1"/>
  <c r="I16" i="5"/>
  <c r="M16" i="5"/>
  <c r="Q16" i="5"/>
  <c r="X16" i="5" s="1"/>
  <c r="U16" i="5" s="1"/>
  <c r="W16" i="5" s="1"/>
  <c r="R16" i="5"/>
  <c r="AD16" i="5"/>
  <c r="AG16" i="5"/>
  <c r="AJ16" i="5"/>
  <c r="E17" i="5"/>
  <c r="G17" i="5" s="1"/>
  <c r="I17" i="5"/>
  <c r="M17" i="5"/>
  <c r="Q17" i="5"/>
  <c r="X17" i="5" s="1"/>
  <c r="U17" i="5" s="1"/>
  <c r="W17" i="5" s="1"/>
  <c r="R17" i="5"/>
  <c r="AD17" i="5"/>
  <c r="AG17" i="5"/>
  <c r="AJ17" i="5"/>
  <c r="E18" i="5"/>
  <c r="I18" i="5"/>
  <c r="M18" i="5"/>
  <c r="Q18" i="5"/>
  <c r="X18" i="5" s="1"/>
  <c r="U18" i="5" s="1"/>
  <c r="W18" i="5" s="1"/>
  <c r="R18" i="5"/>
  <c r="AD18" i="5"/>
  <c r="AG18" i="5"/>
  <c r="AJ18" i="5"/>
  <c r="E19" i="5"/>
  <c r="G19" i="5" s="1"/>
  <c r="I19" i="5"/>
  <c r="M19" i="5"/>
  <c r="Q19" i="5"/>
  <c r="X19" i="5" s="1"/>
  <c r="U19" i="5" s="1"/>
  <c r="W19" i="5" s="1"/>
  <c r="R19" i="5"/>
  <c r="AD19" i="5"/>
  <c r="AG19" i="5"/>
  <c r="AJ19" i="5"/>
  <c r="E20" i="5"/>
  <c r="G20" i="5" s="1"/>
  <c r="I20" i="5"/>
  <c r="M20" i="5"/>
  <c r="Q20" i="5"/>
  <c r="X20" i="5" s="1"/>
  <c r="U20" i="5" s="1"/>
  <c r="W20" i="5" s="1"/>
  <c r="R20" i="5"/>
  <c r="AD20" i="5"/>
  <c r="AG20" i="5"/>
  <c r="AJ20" i="5"/>
  <c r="E21" i="5"/>
  <c r="G21" i="5" s="1"/>
  <c r="I21" i="5"/>
  <c r="M21" i="5"/>
  <c r="Q21" i="5"/>
  <c r="X21" i="5" s="1"/>
  <c r="U21" i="5" s="1"/>
  <c r="W21" i="5" s="1"/>
  <c r="R21" i="5"/>
  <c r="AD21" i="5"/>
  <c r="AG21" i="5"/>
  <c r="AJ21" i="5"/>
  <c r="E22" i="5"/>
  <c r="I22" i="5"/>
  <c r="M22" i="5"/>
  <c r="Q22" i="5"/>
  <c r="X22" i="5" s="1"/>
  <c r="U22" i="5" s="1"/>
  <c r="W22" i="5" s="1"/>
  <c r="R22" i="5"/>
  <c r="AD22" i="5"/>
  <c r="AG22" i="5"/>
  <c r="AJ22" i="5"/>
  <c r="E23" i="5"/>
  <c r="G23" i="5" s="1"/>
  <c r="I23" i="5"/>
  <c r="M23" i="5"/>
  <c r="Q23" i="5"/>
  <c r="X23" i="5" s="1"/>
  <c r="U23" i="5" s="1"/>
  <c r="W23" i="5" s="1"/>
  <c r="R23" i="5"/>
  <c r="AD23" i="5"/>
  <c r="AG23" i="5"/>
  <c r="AJ23" i="5"/>
  <c r="E24" i="5"/>
  <c r="G24" i="5" s="1"/>
  <c r="I24" i="5"/>
  <c r="M24" i="5"/>
  <c r="Q24" i="5"/>
  <c r="X24" i="5" s="1"/>
  <c r="U24" i="5" s="1"/>
  <c r="W24" i="5" s="1"/>
  <c r="R24" i="5"/>
  <c r="AD24" i="5"/>
  <c r="AG24" i="5"/>
  <c r="AJ24" i="5"/>
  <c r="E25" i="5"/>
  <c r="G25" i="5" s="1"/>
  <c r="I25" i="5"/>
  <c r="M25" i="5"/>
  <c r="Q25" i="5"/>
  <c r="X25" i="5" s="1"/>
  <c r="U25" i="5" s="1"/>
  <c r="W25" i="5" s="1"/>
  <c r="R25" i="5"/>
  <c r="AD25" i="5"/>
  <c r="AG25" i="5"/>
  <c r="AJ25" i="5"/>
  <c r="AB12" i="5" l="1"/>
  <c r="AC12" i="5" s="1"/>
  <c r="AB10" i="5"/>
  <c r="AC10" i="5" s="1"/>
  <c r="AB11" i="5"/>
  <c r="AC11" i="5" s="1"/>
  <c r="K10" i="5"/>
  <c r="AB21" i="5"/>
  <c r="AC21" i="5" s="1"/>
  <c r="AB17" i="5"/>
  <c r="AC17" i="5" s="1"/>
  <c r="AB24" i="5"/>
  <c r="AC24" i="5" s="1"/>
  <c r="AB15" i="5"/>
  <c r="AC15" i="5" s="1"/>
  <c r="AB23" i="5"/>
  <c r="AC23" i="5" s="1"/>
  <c r="AB20" i="5"/>
  <c r="AC20" i="5" s="1"/>
  <c r="AB13" i="5"/>
  <c r="AC13" i="5" s="1"/>
  <c r="AB25" i="5"/>
  <c r="AC25" i="5" s="1"/>
  <c r="AB19" i="5"/>
  <c r="AC19" i="5" s="1"/>
  <c r="AB16" i="5"/>
  <c r="AC16" i="5" s="1"/>
  <c r="G22" i="5"/>
  <c r="AB22" i="5"/>
  <c r="AC22" i="5" s="1"/>
  <c r="K19" i="5"/>
  <c r="AE19" i="5"/>
  <c r="AF19" i="5" s="1"/>
  <c r="G14" i="5"/>
  <c r="AB14" i="5"/>
  <c r="AC14" i="5" s="1"/>
  <c r="K11" i="5"/>
  <c r="AE11" i="5"/>
  <c r="AF11" i="5" s="1"/>
  <c r="K23" i="5"/>
  <c r="AE23" i="5"/>
  <c r="AF23" i="5" s="1"/>
  <c r="G18" i="5"/>
  <c r="AB18" i="5"/>
  <c r="AC18" i="5" s="1"/>
  <c r="K15" i="5"/>
  <c r="AE15" i="5"/>
  <c r="AF15" i="5" s="1"/>
  <c r="K20" i="5"/>
  <c r="AE20" i="5"/>
  <c r="AF20" i="5" s="1"/>
  <c r="K22" i="5"/>
  <c r="AE22" i="5"/>
  <c r="AF22" i="5" s="1"/>
  <c r="K18" i="5"/>
  <c r="AE18" i="5"/>
  <c r="AF18" i="5" s="1"/>
  <c r="K14" i="5"/>
  <c r="AE14" i="5"/>
  <c r="AF14" i="5" s="1"/>
  <c r="K24" i="5"/>
  <c r="AE24" i="5"/>
  <c r="AF24" i="5" s="1"/>
  <c r="K16" i="5"/>
  <c r="AE16" i="5"/>
  <c r="AF16" i="5" s="1"/>
  <c r="K12" i="5"/>
  <c r="AE12" i="5"/>
  <c r="AF12" i="5" s="1"/>
  <c r="K25" i="5"/>
  <c r="AE25" i="5"/>
  <c r="AF25" i="5" s="1"/>
  <c r="K21" i="5"/>
  <c r="AE21" i="5"/>
  <c r="AF21" i="5" s="1"/>
  <c r="K17" i="5"/>
  <c r="AE17" i="5"/>
  <c r="AF17" i="5" s="1"/>
  <c r="K13" i="5"/>
  <c r="AE13" i="5"/>
  <c r="AF13" i="5" s="1"/>
  <c r="O25" i="5"/>
  <c r="AH25" i="5"/>
  <c r="AI25" i="5" s="1"/>
  <c r="O24" i="5"/>
  <c r="AH24" i="5"/>
  <c r="AI24" i="5" s="1"/>
  <c r="O23" i="5"/>
  <c r="AH23" i="5"/>
  <c r="AI23" i="5" s="1"/>
  <c r="O22" i="5"/>
  <c r="AH22" i="5"/>
  <c r="AI22" i="5" s="1"/>
  <c r="O21" i="5"/>
  <c r="AH21" i="5"/>
  <c r="AI21" i="5" s="1"/>
  <c r="O20" i="5"/>
  <c r="AH20" i="5"/>
  <c r="AI20" i="5" s="1"/>
  <c r="O19" i="5"/>
  <c r="AH19" i="5"/>
  <c r="AI19" i="5" s="1"/>
  <c r="O18" i="5"/>
  <c r="AH18" i="5"/>
  <c r="AI18" i="5" s="1"/>
  <c r="O17" i="5"/>
  <c r="AH17" i="5"/>
  <c r="AI17" i="5" s="1"/>
  <c r="O16" i="5"/>
  <c r="AH16" i="5"/>
  <c r="AI16" i="5" s="1"/>
  <c r="O15" i="5"/>
  <c r="AH15" i="5"/>
  <c r="AI15" i="5" s="1"/>
  <c r="O14" i="5"/>
  <c r="AH14" i="5"/>
  <c r="AI14" i="5" s="1"/>
  <c r="O13" i="5"/>
  <c r="AH13" i="5"/>
  <c r="AI13" i="5" s="1"/>
  <c r="O12" i="5"/>
  <c r="AH12" i="5"/>
  <c r="AI12" i="5" s="1"/>
  <c r="O11" i="5"/>
  <c r="AH11" i="5"/>
  <c r="AI11" i="5" s="1"/>
  <c r="AH10" i="5"/>
  <c r="AI10" i="5" s="1"/>
  <c r="M9" i="5" l="1"/>
  <c r="I9" i="5"/>
  <c r="E9" i="5"/>
  <c r="AJ9" i="5" l="1"/>
  <c r="AH9" i="5"/>
  <c r="AG9" i="5"/>
  <c r="AE9" i="5"/>
  <c r="AF9" i="5" s="1"/>
  <c r="AD9" i="5"/>
  <c r="AF35" i="5" l="1"/>
  <c r="AD35" i="5"/>
  <c r="AG35" i="5"/>
  <c r="AJ35" i="5"/>
  <c r="AH35" i="5"/>
  <c r="AI9" i="5"/>
  <c r="I36" i="5"/>
  <c r="AE35" i="5"/>
  <c r="R9" i="5"/>
  <c r="Q9" i="5"/>
  <c r="X9" i="5" s="1"/>
  <c r="O9" i="5"/>
  <c r="K9" i="5"/>
  <c r="M36" i="5" l="1"/>
  <c r="AI35" i="5"/>
  <c r="G9" i="5"/>
  <c r="AB9" i="5"/>
  <c r="AB35" i="5" l="1"/>
  <c r="AC9" i="5"/>
  <c r="E36" i="5" l="1"/>
  <c r="AC35" i="5"/>
  <c r="U9" i="5"/>
  <c r="W9" i="5" s="1"/>
  <c r="X36" i="5" l="1"/>
</calcChain>
</file>

<file path=xl/sharedStrings.xml><?xml version="1.0" encoding="utf-8"?>
<sst xmlns="http://schemas.openxmlformats.org/spreadsheetml/2006/main" count="251" uniqueCount="66">
  <si>
    <t>Источники информации</t>
  </si>
  <si>
    <t>Срок действия цен</t>
  </si>
  <si>
    <t xml:space="preserve">Основные характеристики
</t>
  </si>
  <si>
    <t xml:space="preserve">Единица измерения
</t>
  </si>
  <si>
    <t>Цена за единицу</t>
  </si>
  <si>
    <t>КП 1</t>
  </si>
  <si>
    <t>КП 2</t>
  </si>
  <si>
    <t>КП 3</t>
  </si>
  <si>
    <t>Х</t>
  </si>
  <si>
    <t>Дата сбора данных/дата заключения договора</t>
  </si>
  <si>
    <t xml:space="preserve">Количество товара, работ, услуг
</t>
  </si>
  <si>
    <t xml:space="preserve">Наименование товаров, работ, услуг
</t>
  </si>
  <si>
    <t>В соответствии с техническим заданием (описанием)</t>
  </si>
  <si>
    <t>(подпись / расшифровка подписи)</t>
  </si>
  <si>
    <t>Обоснованный коэффициент перерасчета</t>
  </si>
  <si>
    <t>Не применяется</t>
  </si>
  <si>
    <t>Сумма с НДС</t>
  </si>
  <si>
    <t>Ставка НДС, %</t>
  </si>
  <si>
    <t>Начальная (максимальная) цена</t>
  </si>
  <si>
    <t>Сведения о цене на аналогичные (сопоставимые) товары, содержащиеся в подсистеме "Портал поставщиков"</t>
  </si>
  <si>
    <t>Различия между максимальной и минимальной ценой (в %)</t>
  </si>
  <si>
    <t>Цена без учета НДС, руб.</t>
  </si>
  <si>
    <t>Сумма НДС, руб.</t>
  </si>
  <si>
    <t>Цена с учетом НДС, руб.</t>
  </si>
  <si>
    <t>Сумма НДС по ставке 10%, руб.</t>
  </si>
  <si>
    <t>Итого начальная (максимальная) цена контракта (цена лота) (начальная цена единицы товара, начальная сумма цен единиц товара) без учета НДС, руб.</t>
  </si>
  <si>
    <t>Итого начальная (максимальная) цена  контракта (цена лота), начальная цена единицы товара, начальная сумма цен единиц товара с учетом налога на добавленную стоимость</t>
  </si>
  <si>
    <t>Сумма без НДС</t>
  </si>
  <si>
    <t>НДС</t>
  </si>
  <si>
    <t>Приложение к Протоколу НМЦД</t>
  </si>
  <si>
    <t xml:space="preserve">Средняя цена*
</t>
  </si>
  <si>
    <t>шт.</t>
  </si>
  <si>
    <t>Способ определения поставщика (подрядчика, исполнителя) - Запрос предложений</t>
  </si>
  <si>
    <t>Ф.И.О. и должность лица, получившего и составившего указанные сведения: Начальник управления</t>
  </si>
  <si>
    <t>Сумма НДС по ставке 22%, руб.</t>
  </si>
  <si>
    <t>О.В.Ткаченко</t>
  </si>
  <si>
    <r>
      <t xml:space="preserve">Определение начальной (максимальной) цены контракта (цены лота) </t>
    </r>
    <r>
      <rPr>
        <b/>
        <sz val="11"/>
        <color indexed="8"/>
        <rFont val="Times New Roman"/>
        <family val="1"/>
        <charset val="204"/>
      </rPr>
      <t xml:space="preserve">
на поставку профессионального электрооборудования и комплектующих для уборки номеров
 </t>
    </r>
    <r>
      <rPr>
        <sz val="11"/>
        <color indexed="8"/>
        <rFont val="Times New Roman"/>
        <family val="1"/>
        <charset val="204"/>
      </rPr>
      <t>методом анализа рыночной стоимости закупаемых товаров, работ, услуг</t>
    </r>
  </si>
  <si>
    <t>Пылесос</t>
  </si>
  <si>
    <t>Соединительная труба</t>
  </si>
  <si>
    <t>Наконечник шланга</t>
  </si>
  <si>
    <t>Шланг</t>
  </si>
  <si>
    <t>Одноразовые пылесборники</t>
  </si>
  <si>
    <t>Фильтр защиты мотора</t>
  </si>
  <si>
    <t>Насадка для сухой уборки</t>
  </si>
  <si>
    <t>Насадка для влажной уборки</t>
  </si>
  <si>
    <t>Удлинительная трубка телескопическая</t>
  </si>
  <si>
    <t>Щелевая насадка</t>
  </si>
  <si>
    <t>Круглая насадка-щетка</t>
  </si>
  <si>
    <t>Комплект держателей аксессуаров</t>
  </si>
  <si>
    <t>Шланг в сборе</t>
  </si>
  <si>
    <t>Фильтр</t>
  </si>
  <si>
    <t>Пылесборники флисовые одноразовые</t>
  </si>
  <si>
    <t>Фильтр-сетка</t>
  </si>
  <si>
    <t>Hepa-фильтр</t>
  </si>
  <si>
    <t>Ковровый экстрактор</t>
  </si>
  <si>
    <t>Всасывающая трубка</t>
  </si>
  <si>
    <t>Стальная трубка</t>
  </si>
  <si>
    <t>Треугольная насадка в сборе</t>
  </si>
  <si>
    <t>Ручная насадка</t>
  </si>
  <si>
    <t>Дата составления                                                                                                                   "10" февраля  2026 г.</t>
  </si>
  <si>
    <r>
      <t>Максимальное значение цены договора: 3 000 00</t>
    </r>
    <r>
      <rPr>
        <b/>
        <sz val="11"/>
        <color rgb="FF000000"/>
        <rFont val="Times New Roman"/>
        <family val="1"/>
        <charset val="204"/>
      </rPr>
      <t>0 (Три миллиона</t>
    </r>
    <r>
      <rPr>
        <b/>
        <sz val="11"/>
        <color indexed="8"/>
        <rFont val="Times New Roman"/>
        <family val="1"/>
        <charset val="204"/>
      </rPr>
      <t>) рублей 00 копеек, в т.ч. НДС 22%</t>
    </r>
  </si>
  <si>
    <t>Насадка мебельная</t>
  </si>
  <si>
    <t>Насадка комбинированная</t>
  </si>
  <si>
    <t>Пылесос для сухой и влажной уборки</t>
  </si>
  <si>
    <t>6 месяцев</t>
  </si>
  <si>
    <r>
      <t xml:space="preserve">Сумма цен единиц товаров (работ, услуг) составляет: </t>
    </r>
    <r>
      <rPr>
        <sz val="11"/>
        <color rgb="FF000000"/>
        <rFont val="Times New Roman"/>
        <family val="1"/>
        <charset val="204"/>
      </rPr>
      <t>389 575,27 (Триста восемьдесят девять тысяч пятьсот семьдесят пять) рублей 27 копеек, в т.ч. НДС 22%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</si>
</sst>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4" fontId="1" fillId="0" borderId="0" xfId="0" applyNumberFormat="1" applyFont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4" fontId="1" fillId="0" borderId="0" xfId="0" applyNumberFormat="1" applyFont="1"/>
    <xf numFmtId="4" fontId="0" fillId="0" borderId="0" xfId="0" applyNumberFormat="1" applyAlignment="1">
      <alignment horizontal="left" vertical="top"/>
    </xf>
    <xf numFmtId="4" fontId="0" fillId="0" borderId="0" xfId="0" applyNumberFormat="1"/>
    <xf numFmtId="4" fontId="1" fillId="0" borderId="0" xfId="0" applyNumberFormat="1" applyFont="1" applyAlignment="1">
      <alignment horizontal="center" vertical="center" wrapText="1"/>
    </xf>
    <xf numFmtId="4" fontId="3" fillId="0" borderId="0" xfId="0" applyNumberFormat="1" applyFont="1"/>
    <xf numFmtId="0" fontId="0" fillId="0" borderId="0" xfId="0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2" borderId="0" xfId="0" applyFont="1" applyFill="1"/>
    <xf numFmtId="0" fontId="0" fillId="2" borderId="0" xfId="0" applyFill="1"/>
    <xf numFmtId="4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/>
    <xf numFmtId="4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2" borderId="0" xfId="0" applyFont="1" applyFill="1"/>
    <xf numFmtId="4" fontId="11" fillId="0" borderId="0" xfId="0" applyNumberFormat="1" applyFont="1"/>
    <xf numFmtId="4" fontId="9" fillId="0" borderId="0" xfId="0" applyNumberFormat="1" applyFont="1"/>
    <xf numFmtId="4" fontId="10" fillId="0" borderId="2" xfId="0" applyNumberFormat="1" applyFont="1" applyBorder="1" applyAlignment="1">
      <alignment horizontal="left" vertical="top"/>
    </xf>
    <xf numFmtId="4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0" fillId="0" borderId="2" xfId="0" applyFont="1" applyBorder="1" applyAlignment="1">
      <alignment vertical="top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4" fontId="0" fillId="0" borderId="0" xfId="0" applyNumberFormat="1" applyAlignment="1">
      <alignment horizontal="left" vertical="center"/>
    </xf>
    <xf numFmtId="4" fontId="0" fillId="0" borderId="2" xfId="0" applyNumberFormat="1" applyBorder="1" applyAlignment="1">
      <alignment horizontal="left" vertical="center"/>
    </xf>
    <xf numFmtId="4" fontId="1" fillId="0" borderId="2" xfId="0" applyNumberFormat="1" applyFont="1" applyBorder="1" applyAlignment="1">
      <alignment horizontal="left" vertical="top"/>
    </xf>
    <xf numFmtId="4" fontId="0" fillId="3" borderId="1" xfId="0" applyNumberForma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" fontId="2" fillId="4" borderId="7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50"/>
  <sheetViews>
    <sheetView tabSelected="1" topLeftCell="A31" zoomScale="82" zoomScaleNormal="82" zoomScaleSheetLayoutView="100" workbookViewId="0">
      <selection activeCell="H53" sqref="H53"/>
    </sheetView>
  </sheetViews>
  <sheetFormatPr defaultRowHeight="15" x14ac:dyDescent="0.25"/>
  <cols>
    <col min="1" max="1" width="4.42578125" style="43" customWidth="1"/>
    <col min="2" max="2" width="36.85546875" customWidth="1"/>
    <col min="3" max="3" width="23.42578125" customWidth="1"/>
    <col min="4" max="4" width="16.5703125" customWidth="1"/>
    <col min="5" max="7" width="12.140625" style="6" customWidth="1"/>
    <col min="8" max="8" width="12.7109375" style="6" customWidth="1"/>
    <col min="9" max="12" width="12.28515625" style="9" customWidth="1"/>
    <col min="13" max="16" width="12.7109375" style="9" customWidth="1"/>
    <col min="17" max="17" width="14.42578125" customWidth="1"/>
    <col min="18" max="18" width="16.28515625" customWidth="1"/>
    <col min="19" max="19" width="18.7109375" style="15" customWidth="1"/>
    <col min="20" max="23" width="17" style="11" customWidth="1"/>
    <col min="24" max="24" width="20.7109375" style="9" customWidth="1"/>
    <col min="25" max="25" width="21.85546875" customWidth="1"/>
    <col min="27" max="27" width="20.28515625" customWidth="1"/>
    <col min="28" max="28" width="14.7109375" hidden="1" customWidth="1"/>
    <col min="29" max="29" width="12.140625" hidden="1" customWidth="1"/>
    <col min="30" max="30" width="15.85546875" hidden="1" customWidth="1"/>
    <col min="31" max="31" width="11.85546875" hidden="1" customWidth="1"/>
    <col min="32" max="32" width="10.7109375" hidden="1" customWidth="1"/>
    <col min="33" max="33" width="13.42578125" hidden="1" customWidth="1"/>
    <col min="34" max="34" width="14.85546875" hidden="1" customWidth="1"/>
    <col min="35" max="35" width="10.5703125" hidden="1" customWidth="1"/>
    <col min="36" max="36" width="13.140625" hidden="1" customWidth="1"/>
    <col min="251" max="251" width="27.28515625" customWidth="1"/>
    <col min="252" max="252" width="24" customWidth="1"/>
    <col min="253" max="253" width="19.28515625" customWidth="1"/>
    <col min="254" max="259" width="15" customWidth="1"/>
    <col min="260" max="260" width="16.28515625" customWidth="1"/>
    <col min="261" max="261" width="21" customWidth="1"/>
    <col min="262" max="262" width="19.28515625" customWidth="1"/>
    <col min="263" max="263" width="21.7109375" customWidth="1"/>
    <col min="264" max="264" width="22" customWidth="1"/>
  </cols>
  <sheetData>
    <row r="1" spans="1:36" ht="48" customHeight="1" x14ac:dyDescent="0.25">
      <c r="B1" s="60" t="s">
        <v>36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 t="s">
        <v>29</v>
      </c>
      <c r="R1" s="60"/>
      <c r="S1" s="60"/>
      <c r="T1" s="30"/>
      <c r="U1" s="30"/>
      <c r="V1" s="60"/>
      <c r="W1" s="60"/>
      <c r="X1" s="60"/>
    </row>
    <row r="2" spans="1:36" ht="18.75" customHeight="1" x14ac:dyDescent="0.25">
      <c r="B2" s="1"/>
      <c r="C2" s="1"/>
      <c r="D2" s="1"/>
      <c r="E2" s="4"/>
      <c r="F2" s="4"/>
      <c r="G2" s="4"/>
      <c r="H2" s="4"/>
      <c r="I2" s="7"/>
      <c r="J2" s="7"/>
      <c r="K2" s="7"/>
      <c r="L2" s="7"/>
      <c r="M2" s="7"/>
      <c r="N2" s="7"/>
      <c r="O2" s="7"/>
      <c r="P2" s="7"/>
      <c r="Q2" s="1"/>
      <c r="R2" s="1"/>
      <c r="S2" s="14"/>
      <c r="T2" s="7"/>
      <c r="U2" s="7"/>
      <c r="V2" s="88"/>
      <c r="W2" s="88"/>
      <c r="X2" s="88"/>
    </row>
    <row r="3" spans="1:36" ht="36" customHeight="1" x14ac:dyDescent="0.25">
      <c r="B3" s="92"/>
      <c r="C3" s="93"/>
      <c r="D3" s="93"/>
      <c r="E3" s="93"/>
      <c r="F3" s="93"/>
      <c r="G3" s="93"/>
      <c r="H3" s="93"/>
      <c r="I3" s="93"/>
      <c r="J3" s="12"/>
      <c r="K3" s="12"/>
      <c r="L3" s="12"/>
      <c r="M3" s="10"/>
      <c r="N3" s="10"/>
      <c r="O3" s="10"/>
      <c r="P3" s="10"/>
      <c r="Q3" s="92" t="s">
        <v>32</v>
      </c>
      <c r="R3" s="93"/>
      <c r="S3" s="93"/>
      <c r="T3" s="93"/>
      <c r="U3" s="93"/>
      <c r="V3" s="93"/>
      <c r="W3" s="93"/>
      <c r="X3" s="93"/>
    </row>
    <row r="4" spans="1:36" ht="11.25" customHeight="1" x14ac:dyDescent="0.25">
      <c r="B4" s="1"/>
      <c r="C4" s="1"/>
      <c r="D4" s="1"/>
      <c r="E4" s="4"/>
      <c r="F4" s="4"/>
      <c r="G4" s="4"/>
      <c r="H4" s="4"/>
      <c r="I4" s="7"/>
      <c r="J4" s="7"/>
      <c r="K4" s="7"/>
      <c r="L4" s="7"/>
      <c r="M4" s="7"/>
      <c r="N4" s="7"/>
      <c r="O4" s="7"/>
      <c r="P4" s="7"/>
      <c r="Q4" s="1"/>
      <c r="R4" s="1"/>
      <c r="S4" s="14"/>
      <c r="T4" s="7"/>
      <c r="U4" s="7"/>
      <c r="V4" s="7"/>
      <c r="W4" s="7"/>
      <c r="X4" s="7"/>
    </row>
    <row r="5" spans="1:36" ht="15" customHeight="1" x14ac:dyDescent="0.25">
      <c r="B5" s="94" t="s">
        <v>11</v>
      </c>
      <c r="C5" s="94" t="s">
        <v>2</v>
      </c>
      <c r="D5" s="94" t="s">
        <v>3</v>
      </c>
      <c r="E5" s="87" t="s">
        <v>4</v>
      </c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94" t="s">
        <v>20</v>
      </c>
      <c r="S5" s="89" t="s">
        <v>14</v>
      </c>
      <c r="T5" s="84" t="s">
        <v>10</v>
      </c>
      <c r="U5" s="84" t="s">
        <v>21</v>
      </c>
      <c r="V5" s="84" t="s">
        <v>17</v>
      </c>
      <c r="W5" s="84" t="s">
        <v>22</v>
      </c>
      <c r="X5" s="97" t="s">
        <v>18</v>
      </c>
      <c r="Y5" s="73" t="s">
        <v>19</v>
      </c>
    </row>
    <row r="6" spans="1:36" ht="32.25" customHeight="1" x14ac:dyDescent="0.25">
      <c r="B6" s="95"/>
      <c r="C6" s="95"/>
      <c r="D6" s="95"/>
      <c r="E6" s="82" t="s">
        <v>0</v>
      </c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94" t="s">
        <v>30</v>
      </c>
      <c r="R6" s="95"/>
      <c r="S6" s="90"/>
      <c r="T6" s="85"/>
      <c r="U6" s="85"/>
      <c r="V6" s="85"/>
      <c r="W6" s="85"/>
      <c r="X6" s="97"/>
      <c r="Y6" s="74"/>
    </row>
    <row r="7" spans="1:36" ht="31.5" customHeight="1" x14ac:dyDescent="0.25">
      <c r="B7" s="95"/>
      <c r="C7" s="95"/>
      <c r="D7" s="95"/>
      <c r="E7" s="79" t="s">
        <v>5</v>
      </c>
      <c r="F7" s="80"/>
      <c r="G7" s="80"/>
      <c r="H7" s="81"/>
      <c r="I7" s="79" t="s">
        <v>6</v>
      </c>
      <c r="J7" s="80"/>
      <c r="K7" s="80"/>
      <c r="L7" s="81"/>
      <c r="M7" s="79" t="s">
        <v>7</v>
      </c>
      <c r="N7" s="80"/>
      <c r="O7" s="80"/>
      <c r="P7" s="81"/>
      <c r="Q7" s="95"/>
      <c r="R7" s="95"/>
      <c r="S7" s="90"/>
      <c r="T7" s="85"/>
      <c r="U7" s="85"/>
      <c r="V7" s="85"/>
      <c r="W7" s="85"/>
      <c r="X7" s="97"/>
      <c r="Y7" s="74"/>
      <c r="AB7" s="72" t="s">
        <v>5</v>
      </c>
      <c r="AC7" s="72"/>
      <c r="AD7" s="72"/>
      <c r="AE7" s="72" t="s">
        <v>6</v>
      </c>
      <c r="AF7" s="72"/>
      <c r="AG7" s="72"/>
      <c r="AH7" s="72" t="s">
        <v>7</v>
      </c>
      <c r="AI7" s="72"/>
      <c r="AJ7" s="72"/>
    </row>
    <row r="8" spans="1:36" ht="43.5" customHeight="1" x14ac:dyDescent="0.25">
      <c r="B8" s="95"/>
      <c r="C8" s="95"/>
      <c r="D8" s="95"/>
      <c r="E8" s="54" t="s">
        <v>21</v>
      </c>
      <c r="F8" s="54" t="s">
        <v>17</v>
      </c>
      <c r="G8" s="41" t="s">
        <v>22</v>
      </c>
      <c r="H8" s="51" t="s">
        <v>23</v>
      </c>
      <c r="I8" s="41" t="s">
        <v>21</v>
      </c>
      <c r="J8" s="41" t="s">
        <v>17</v>
      </c>
      <c r="K8" s="41" t="s">
        <v>22</v>
      </c>
      <c r="L8" s="51" t="s">
        <v>23</v>
      </c>
      <c r="M8" s="41" t="s">
        <v>21</v>
      </c>
      <c r="N8" s="41" t="s">
        <v>17</v>
      </c>
      <c r="O8" s="41" t="s">
        <v>22</v>
      </c>
      <c r="P8" s="51" t="s">
        <v>23</v>
      </c>
      <c r="Q8" s="96"/>
      <c r="R8" s="96"/>
      <c r="S8" s="91"/>
      <c r="T8" s="85"/>
      <c r="U8" s="86"/>
      <c r="V8" s="86"/>
      <c r="W8" s="86"/>
      <c r="X8" s="97"/>
      <c r="Y8" s="75"/>
      <c r="AB8" s="28" t="s">
        <v>27</v>
      </c>
      <c r="AC8" s="28" t="s">
        <v>28</v>
      </c>
      <c r="AD8" s="28" t="s">
        <v>16</v>
      </c>
      <c r="AE8" s="28" t="s">
        <v>27</v>
      </c>
      <c r="AF8" s="28" t="s">
        <v>28</v>
      </c>
      <c r="AG8" s="28" t="s">
        <v>16</v>
      </c>
      <c r="AH8" s="28" t="s">
        <v>27</v>
      </c>
      <c r="AI8" s="28" t="s">
        <v>28</v>
      </c>
      <c r="AJ8" s="28" t="s">
        <v>16</v>
      </c>
    </row>
    <row r="9" spans="1:36" ht="46.5" customHeight="1" x14ac:dyDescent="0.25">
      <c r="A9" s="43">
        <v>1</v>
      </c>
      <c r="B9" s="55" t="s">
        <v>37</v>
      </c>
      <c r="C9" s="2" t="s">
        <v>12</v>
      </c>
      <c r="D9" s="17" t="s">
        <v>31</v>
      </c>
      <c r="E9" s="5">
        <f>H9/(100+F9)*100</f>
        <v>26600</v>
      </c>
      <c r="F9" s="40">
        <v>22</v>
      </c>
      <c r="G9" s="5">
        <f>E9/100*F9</f>
        <v>5852</v>
      </c>
      <c r="H9" s="56">
        <v>32452</v>
      </c>
      <c r="I9" s="5">
        <f>L9/(100+J9)*100</f>
        <v>26762.295081967215</v>
      </c>
      <c r="J9" s="57">
        <v>22</v>
      </c>
      <c r="K9" s="5">
        <f>I9/100*J9</f>
        <v>5887.7049180327876</v>
      </c>
      <c r="L9" s="56">
        <v>32650</v>
      </c>
      <c r="M9" s="5">
        <f>P9/(100+N9)*100</f>
        <v>26721.311475409835</v>
      </c>
      <c r="N9" s="57">
        <v>22</v>
      </c>
      <c r="O9" s="5">
        <f>M9/100*N9</f>
        <v>5878.6885245901631</v>
      </c>
      <c r="P9" s="56">
        <v>32600</v>
      </c>
      <c r="Q9" s="42">
        <f>ROUND((H9+L9+P9)/3,2)</f>
        <v>32567.33</v>
      </c>
      <c r="R9" s="53">
        <f>MAX(H9,L9,P9)/MIN(H9,L9,P9)*100-100</f>
        <v>0.61013188709478072</v>
      </c>
      <c r="S9" s="48" t="s">
        <v>15</v>
      </c>
      <c r="T9" s="47">
        <v>1</v>
      </c>
      <c r="U9" s="49">
        <f t="shared" ref="U9" si="0">X9/(100+V9)*100</f>
        <v>26694.532786885247</v>
      </c>
      <c r="V9" s="40">
        <v>22</v>
      </c>
      <c r="W9" s="16">
        <f>U9/100*V9</f>
        <v>5872.7972131147544</v>
      </c>
      <c r="X9" s="39">
        <f>ROUND(Q9*$T9,2)</f>
        <v>32567.33</v>
      </c>
      <c r="Y9" s="5" t="s">
        <v>8</v>
      </c>
      <c r="AB9" s="29">
        <f>E9*T9</f>
        <v>26600</v>
      </c>
      <c r="AC9" s="29">
        <f>AB9/100*F9</f>
        <v>5852</v>
      </c>
      <c r="AD9" s="29">
        <f>H9*T9</f>
        <v>32452</v>
      </c>
      <c r="AE9" s="29">
        <f>I9*T9</f>
        <v>26762.295081967215</v>
      </c>
      <c r="AF9" s="29">
        <f>AE9/100*J9</f>
        <v>5887.7049180327876</v>
      </c>
      <c r="AG9" s="29">
        <f>L9*T9</f>
        <v>32650</v>
      </c>
      <c r="AH9" s="29">
        <f>M9*T9</f>
        <v>26721.311475409835</v>
      </c>
      <c r="AI9" s="29">
        <f>AH9/100*N9</f>
        <v>5878.6885245901631</v>
      </c>
      <c r="AJ9" s="29">
        <f>P9*T9</f>
        <v>32600</v>
      </c>
    </row>
    <row r="10" spans="1:36" ht="46.5" customHeight="1" x14ac:dyDescent="0.25">
      <c r="A10" s="43">
        <v>2</v>
      </c>
      <c r="B10" s="55" t="s">
        <v>61</v>
      </c>
      <c r="C10" s="2" t="s">
        <v>12</v>
      </c>
      <c r="D10" s="17" t="s">
        <v>31</v>
      </c>
      <c r="E10" s="5">
        <f t="shared" ref="E10:E34" si="1">H10/(100+F10)*100</f>
        <v>796</v>
      </c>
      <c r="F10" s="40">
        <v>22</v>
      </c>
      <c r="G10" s="5">
        <f t="shared" ref="G10:G34" si="2">E10/100*F10</f>
        <v>175.12</v>
      </c>
      <c r="H10" s="56">
        <v>971.12</v>
      </c>
      <c r="I10" s="5">
        <f t="shared" ref="I10:I34" si="3">L10/(100+J10)*100</f>
        <v>959.93442622950806</v>
      </c>
      <c r="J10" s="57">
        <v>22</v>
      </c>
      <c r="K10" s="5">
        <f t="shared" ref="K10:K34" si="4">I10/100*J10</f>
        <v>211.18557377049177</v>
      </c>
      <c r="L10" s="56">
        <v>1171.1199999999999</v>
      </c>
      <c r="M10" s="5">
        <f t="shared" ref="M10:M34" si="5">P10/(100+N10)*100</f>
        <v>877.96721311475403</v>
      </c>
      <c r="N10" s="57">
        <v>22</v>
      </c>
      <c r="O10" s="5">
        <f t="shared" ref="O10:O34" si="6">M10/100*N10</f>
        <v>193.15278688524589</v>
      </c>
      <c r="P10" s="56">
        <v>1071.1199999999999</v>
      </c>
      <c r="Q10" s="42">
        <f t="shared" ref="Q10:Q34" si="7">ROUND((H10+L10+P10)/3,2)</f>
        <v>1071.1199999999999</v>
      </c>
      <c r="R10" s="53">
        <f t="shared" ref="R10:R34" si="8">MAX(H10,L10,P10)/MIN(H10,L10,P10)*100-100</f>
        <v>20.594777164511058</v>
      </c>
      <c r="S10" s="48" t="s">
        <v>15</v>
      </c>
      <c r="T10" s="47">
        <v>1</v>
      </c>
      <c r="U10" s="49">
        <f t="shared" ref="U10:U34" si="9">X10/(100+V10)*100</f>
        <v>877.96721311475403</v>
      </c>
      <c r="V10" s="40">
        <v>22</v>
      </c>
      <c r="W10" s="16">
        <f t="shared" ref="W10:W34" si="10">U10/100*V10</f>
        <v>193.15278688524589</v>
      </c>
      <c r="X10" s="39">
        <f t="shared" ref="X10:X34" si="11">ROUND(Q10*$T10,2)</f>
        <v>1071.1199999999999</v>
      </c>
      <c r="Y10" s="5" t="s">
        <v>8</v>
      </c>
      <c r="AB10" s="29">
        <f t="shared" ref="AB10:AB25" si="12">E10*T10</f>
        <v>796</v>
      </c>
      <c r="AC10" s="29">
        <f t="shared" ref="AC10:AC25" si="13">AB10/100*F10</f>
        <v>175.12</v>
      </c>
      <c r="AD10" s="29">
        <f t="shared" ref="AD10:AD25" si="14">H10*T10</f>
        <v>971.12</v>
      </c>
      <c r="AE10" s="29">
        <f t="shared" ref="AE10:AE25" si="15">I10*T10</f>
        <v>959.93442622950806</v>
      </c>
      <c r="AF10" s="29">
        <f t="shared" ref="AF10:AF25" si="16">AE10/100*J10</f>
        <v>211.18557377049177</v>
      </c>
      <c r="AG10" s="29">
        <f t="shared" ref="AG10:AG25" si="17">L10*T10</f>
        <v>1171.1199999999999</v>
      </c>
      <c r="AH10" s="29">
        <f t="shared" ref="AH10:AH25" si="18">M10*T10</f>
        <v>877.96721311475403</v>
      </c>
      <c r="AI10" s="29">
        <f t="shared" ref="AI10:AI25" si="19">AH10/100*N10</f>
        <v>193.15278688524589</v>
      </c>
      <c r="AJ10" s="29">
        <f t="shared" ref="AJ10:AJ25" si="20">P10*T10</f>
        <v>1071.1199999999999</v>
      </c>
    </row>
    <row r="11" spans="1:36" ht="46.5" customHeight="1" x14ac:dyDescent="0.25">
      <c r="A11" s="43">
        <v>3</v>
      </c>
      <c r="B11" s="55" t="s">
        <v>46</v>
      </c>
      <c r="C11" s="2" t="s">
        <v>12</v>
      </c>
      <c r="D11" s="17" t="s">
        <v>31</v>
      </c>
      <c r="E11" s="5">
        <f t="shared" si="1"/>
        <v>796</v>
      </c>
      <c r="F11" s="40">
        <v>22</v>
      </c>
      <c r="G11" s="5">
        <f t="shared" si="2"/>
        <v>175.12</v>
      </c>
      <c r="H11" s="56">
        <v>971.12</v>
      </c>
      <c r="I11" s="5">
        <f t="shared" si="3"/>
        <v>959.93442622950806</v>
      </c>
      <c r="J11" s="57">
        <v>22</v>
      </c>
      <c r="K11" s="5">
        <f t="shared" si="4"/>
        <v>211.18557377049177</v>
      </c>
      <c r="L11" s="56">
        <v>1171.1199999999999</v>
      </c>
      <c r="M11" s="5">
        <f t="shared" si="5"/>
        <v>877.96721311475403</v>
      </c>
      <c r="N11" s="57">
        <v>22</v>
      </c>
      <c r="O11" s="5">
        <f t="shared" si="6"/>
        <v>193.15278688524589</v>
      </c>
      <c r="P11" s="56">
        <v>1071.1199999999999</v>
      </c>
      <c r="Q11" s="42">
        <f t="shared" si="7"/>
        <v>1071.1199999999999</v>
      </c>
      <c r="R11" s="53">
        <f t="shared" si="8"/>
        <v>20.594777164511058</v>
      </c>
      <c r="S11" s="48" t="s">
        <v>15</v>
      </c>
      <c r="T11" s="47">
        <v>1</v>
      </c>
      <c r="U11" s="49">
        <f t="shared" si="9"/>
        <v>877.96721311475403</v>
      </c>
      <c r="V11" s="40">
        <v>22</v>
      </c>
      <c r="W11" s="16">
        <f t="shared" si="10"/>
        <v>193.15278688524589</v>
      </c>
      <c r="X11" s="39">
        <f t="shared" si="11"/>
        <v>1071.1199999999999</v>
      </c>
      <c r="Y11" s="5" t="s">
        <v>8</v>
      </c>
      <c r="AB11" s="29">
        <f t="shared" si="12"/>
        <v>796</v>
      </c>
      <c r="AC11" s="29">
        <f t="shared" si="13"/>
        <v>175.12</v>
      </c>
      <c r="AD11" s="29">
        <f t="shared" si="14"/>
        <v>971.12</v>
      </c>
      <c r="AE11" s="29">
        <f t="shared" si="15"/>
        <v>959.93442622950806</v>
      </c>
      <c r="AF11" s="29">
        <f t="shared" si="16"/>
        <v>211.18557377049177</v>
      </c>
      <c r="AG11" s="29">
        <f t="shared" si="17"/>
        <v>1171.1199999999999</v>
      </c>
      <c r="AH11" s="29">
        <f t="shared" si="18"/>
        <v>877.96721311475403</v>
      </c>
      <c r="AI11" s="29">
        <f t="shared" si="19"/>
        <v>193.15278688524589</v>
      </c>
      <c r="AJ11" s="29">
        <f t="shared" si="20"/>
        <v>1071.1199999999999</v>
      </c>
    </row>
    <row r="12" spans="1:36" ht="46.5" customHeight="1" x14ac:dyDescent="0.25">
      <c r="A12" s="43">
        <v>4</v>
      </c>
      <c r="B12" s="55" t="s">
        <v>62</v>
      </c>
      <c r="C12" s="2" t="s">
        <v>12</v>
      </c>
      <c r="D12" s="17" t="s">
        <v>31</v>
      </c>
      <c r="E12" s="5">
        <f t="shared" si="1"/>
        <v>1250</v>
      </c>
      <c r="F12" s="40">
        <v>22</v>
      </c>
      <c r="G12" s="5">
        <f t="shared" si="2"/>
        <v>275</v>
      </c>
      <c r="H12" s="56">
        <v>1525</v>
      </c>
      <c r="I12" s="5">
        <f t="shared" si="3"/>
        <v>1413.9344262295081</v>
      </c>
      <c r="J12" s="57">
        <v>22</v>
      </c>
      <c r="K12" s="5">
        <f t="shared" si="4"/>
        <v>311.06557377049177</v>
      </c>
      <c r="L12" s="56">
        <v>1725</v>
      </c>
      <c r="M12" s="5">
        <f t="shared" si="5"/>
        <v>1331.967213114754</v>
      </c>
      <c r="N12" s="57">
        <v>22</v>
      </c>
      <c r="O12" s="5">
        <f t="shared" si="6"/>
        <v>293.03278688524586</v>
      </c>
      <c r="P12" s="56">
        <v>1625</v>
      </c>
      <c r="Q12" s="42">
        <f t="shared" si="7"/>
        <v>1625</v>
      </c>
      <c r="R12" s="53">
        <f t="shared" si="8"/>
        <v>13.114754098360649</v>
      </c>
      <c r="S12" s="48" t="s">
        <v>15</v>
      </c>
      <c r="T12" s="47">
        <v>1</v>
      </c>
      <c r="U12" s="49">
        <f t="shared" si="9"/>
        <v>1331.967213114754</v>
      </c>
      <c r="V12" s="40">
        <v>22</v>
      </c>
      <c r="W12" s="16">
        <f t="shared" si="10"/>
        <v>293.03278688524586</v>
      </c>
      <c r="X12" s="39">
        <f t="shared" si="11"/>
        <v>1625</v>
      </c>
      <c r="Y12" s="5" t="s">
        <v>8</v>
      </c>
      <c r="AB12" s="29">
        <f t="shared" si="12"/>
        <v>1250</v>
      </c>
      <c r="AC12" s="29">
        <f t="shared" si="13"/>
        <v>275</v>
      </c>
      <c r="AD12" s="29">
        <f t="shared" si="14"/>
        <v>1525</v>
      </c>
      <c r="AE12" s="29">
        <f t="shared" si="15"/>
        <v>1413.9344262295081</v>
      </c>
      <c r="AF12" s="29">
        <f t="shared" si="16"/>
        <v>311.06557377049177</v>
      </c>
      <c r="AG12" s="29">
        <f t="shared" si="17"/>
        <v>1725</v>
      </c>
      <c r="AH12" s="29">
        <f t="shared" si="18"/>
        <v>1331.967213114754</v>
      </c>
      <c r="AI12" s="29">
        <f t="shared" si="19"/>
        <v>293.03278688524586</v>
      </c>
      <c r="AJ12" s="29">
        <f t="shared" si="20"/>
        <v>1625</v>
      </c>
    </row>
    <row r="13" spans="1:36" ht="54.75" customHeight="1" x14ac:dyDescent="0.25">
      <c r="A13" s="43">
        <v>5</v>
      </c>
      <c r="B13" s="55" t="s">
        <v>38</v>
      </c>
      <c r="C13" s="2" t="s">
        <v>12</v>
      </c>
      <c r="D13" s="17" t="s">
        <v>31</v>
      </c>
      <c r="E13" s="5">
        <f t="shared" si="1"/>
        <v>19350</v>
      </c>
      <c r="F13" s="40">
        <v>22</v>
      </c>
      <c r="G13" s="5">
        <f t="shared" si="2"/>
        <v>4257</v>
      </c>
      <c r="H13" s="56">
        <v>23607</v>
      </c>
      <c r="I13" s="5">
        <f t="shared" si="3"/>
        <v>19595.901639344262</v>
      </c>
      <c r="J13" s="57">
        <v>22</v>
      </c>
      <c r="K13" s="5">
        <f t="shared" si="4"/>
        <v>4311.0983606557375</v>
      </c>
      <c r="L13" s="56">
        <v>23907</v>
      </c>
      <c r="M13" s="5">
        <f t="shared" si="5"/>
        <v>19513.934426229509</v>
      </c>
      <c r="N13" s="57">
        <v>22</v>
      </c>
      <c r="O13" s="5">
        <f t="shared" si="6"/>
        <v>4293.0655737704919</v>
      </c>
      <c r="P13" s="56">
        <v>23807</v>
      </c>
      <c r="Q13" s="42">
        <f t="shared" si="7"/>
        <v>23773.67</v>
      </c>
      <c r="R13" s="53">
        <f t="shared" si="8"/>
        <v>1.2708095056551088</v>
      </c>
      <c r="S13" s="48" t="s">
        <v>15</v>
      </c>
      <c r="T13" s="47">
        <v>1</v>
      </c>
      <c r="U13" s="49">
        <f t="shared" si="9"/>
        <v>19486.614754098362</v>
      </c>
      <c r="V13" s="40">
        <v>22</v>
      </c>
      <c r="W13" s="16">
        <f t="shared" si="10"/>
        <v>4287.0552459016399</v>
      </c>
      <c r="X13" s="39">
        <f t="shared" si="11"/>
        <v>23773.67</v>
      </c>
      <c r="Y13" s="5" t="s">
        <v>8</v>
      </c>
      <c r="AB13" s="29">
        <f t="shared" si="12"/>
        <v>19350</v>
      </c>
      <c r="AC13" s="29">
        <f t="shared" si="13"/>
        <v>4257</v>
      </c>
      <c r="AD13" s="29">
        <f t="shared" si="14"/>
        <v>23607</v>
      </c>
      <c r="AE13" s="29">
        <f t="shared" si="15"/>
        <v>19595.901639344262</v>
      </c>
      <c r="AF13" s="29">
        <f t="shared" si="16"/>
        <v>4311.0983606557375</v>
      </c>
      <c r="AG13" s="29">
        <f t="shared" si="17"/>
        <v>23907</v>
      </c>
      <c r="AH13" s="29">
        <f t="shared" si="18"/>
        <v>19513.934426229509</v>
      </c>
      <c r="AI13" s="29">
        <f t="shared" si="19"/>
        <v>4293.0655737704919</v>
      </c>
      <c r="AJ13" s="29">
        <f t="shared" si="20"/>
        <v>23807</v>
      </c>
    </row>
    <row r="14" spans="1:36" ht="47.25" customHeight="1" x14ac:dyDescent="0.25">
      <c r="A14" s="43">
        <v>6</v>
      </c>
      <c r="B14" s="55" t="s">
        <v>39</v>
      </c>
      <c r="C14" s="2" t="s">
        <v>12</v>
      </c>
      <c r="D14" s="17" t="s">
        <v>31</v>
      </c>
      <c r="E14" s="5">
        <f t="shared" si="1"/>
        <v>1184.4262295081967</v>
      </c>
      <c r="F14" s="40">
        <v>22</v>
      </c>
      <c r="G14" s="5">
        <f t="shared" si="2"/>
        <v>260.57377049180326</v>
      </c>
      <c r="H14" s="56">
        <v>1445</v>
      </c>
      <c r="I14" s="5">
        <f t="shared" si="3"/>
        <v>1307.377049180328</v>
      </c>
      <c r="J14" s="57">
        <v>22</v>
      </c>
      <c r="K14" s="5">
        <f t="shared" si="4"/>
        <v>287.62295081967216</v>
      </c>
      <c r="L14" s="56">
        <v>1595</v>
      </c>
      <c r="M14" s="5">
        <f t="shared" si="5"/>
        <v>1266.3934426229507</v>
      </c>
      <c r="N14" s="57">
        <v>22</v>
      </c>
      <c r="O14" s="5">
        <f t="shared" si="6"/>
        <v>278.60655737704917</v>
      </c>
      <c r="P14" s="56">
        <v>1545</v>
      </c>
      <c r="Q14" s="42">
        <f t="shared" si="7"/>
        <v>1528.33</v>
      </c>
      <c r="R14" s="53">
        <f t="shared" si="8"/>
        <v>10.38062283737024</v>
      </c>
      <c r="S14" s="48" t="s">
        <v>15</v>
      </c>
      <c r="T14" s="47">
        <v>1</v>
      </c>
      <c r="U14" s="49">
        <f t="shared" si="9"/>
        <v>1252.7295081967213</v>
      </c>
      <c r="V14" s="40">
        <v>22</v>
      </c>
      <c r="W14" s="16">
        <f t="shared" si="10"/>
        <v>275.60049180327871</v>
      </c>
      <c r="X14" s="39">
        <f t="shared" si="11"/>
        <v>1528.33</v>
      </c>
      <c r="Y14" s="5" t="s">
        <v>8</v>
      </c>
      <c r="AB14" s="29">
        <f t="shared" si="12"/>
        <v>1184.4262295081967</v>
      </c>
      <c r="AC14" s="29">
        <f t="shared" si="13"/>
        <v>260.57377049180326</v>
      </c>
      <c r="AD14" s="29">
        <f t="shared" si="14"/>
        <v>1445</v>
      </c>
      <c r="AE14" s="29">
        <f t="shared" si="15"/>
        <v>1307.377049180328</v>
      </c>
      <c r="AF14" s="29">
        <f t="shared" si="16"/>
        <v>287.62295081967216</v>
      </c>
      <c r="AG14" s="29">
        <f t="shared" si="17"/>
        <v>1595</v>
      </c>
      <c r="AH14" s="29">
        <f t="shared" si="18"/>
        <v>1266.3934426229507</v>
      </c>
      <c r="AI14" s="29">
        <f t="shared" si="19"/>
        <v>278.60655737704917</v>
      </c>
      <c r="AJ14" s="29">
        <f t="shared" si="20"/>
        <v>1545</v>
      </c>
    </row>
    <row r="15" spans="1:36" ht="49.5" customHeight="1" x14ac:dyDescent="0.25">
      <c r="A15" s="43">
        <v>7</v>
      </c>
      <c r="B15" s="55" t="s">
        <v>40</v>
      </c>
      <c r="C15" s="2" t="s">
        <v>12</v>
      </c>
      <c r="D15" s="17" t="s">
        <v>31</v>
      </c>
      <c r="E15" s="5">
        <f t="shared" si="1"/>
        <v>6268</v>
      </c>
      <c r="F15" s="40">
        <v>22</v>
      </c>
      <c r="G15" s="5">
        <f t="shared" si="2"/>
        <v>1378.96</v>
      </c>
      <c r="H15" s="56">
        <v>7646.96</v>
      </c>
      <c r="I15" s="5">
        <f t="shared" si="3"/>
        <v>6472.9180327868844</v>
      </c>
      <c r="J15" s="57">
        <v>22</v>
      </c>
      <c r="K15" s="5">
        <f t="shared" si="4"/>
        <v>1424.0419672131147</v>
      </c>
      <c r="L15" s="56">
        <v>7896.96</v>
      </c>
      <c r="M15" s="5">
        <f t="shared" si="5"/>
        <v>6431.9344262295072</v>
      </c>
      <c r="N15" s="57">
        <v>22</v>
      </c>
      <c r="O15" s="5">
        <f t="shared" si="6"/>
        <v>1415.0255737704917</v>
      </c>
      <c r="P15" s="56">
        <v>7846.96</v>
      </c>
      <c r="Q15" s="42">
        <f t="shared" si="7"/>
        <v>7796.96</v>
      </c>
      <c r="R15" s="53">
        <f t="shared" si="8"/>
        <v>3.2692730182974685</v>
      </c>
      <c r="S15" s="48" t="s">
        <v>15</v>
      </c>
      <c r="T15" s="47">
        <v>1</v>
      </c>
      <c r="U15" s="49">
        <f t="shared" si="9"/>
        <v>6390.9508196721308</v>
      </c>
      <c r="V15" s="40">
        <v>22</v>
      </c>
      <c r="W15" s="16">
        <f t="shared" si="10"/>
        <v>1406.0091803278688</v>
      </c>
      <c r="X15" s="39">
        <f t="shared" si="11"/>
        <v>7796.96</v>
      </c>
      <c r="Y15" s="5" t="s">
        <v>8</v>
      </c>
      <c r="AB15" s="29">
        <f t="shared" si="12"/>
        <v>6268</v>
      </c>
      <c r="AC15" s="29">
        <f t="shared" si="13"/>
        <v>1378.96</v>
      </c>
      <c r="AD15" s="29">
        <f t="shared" si="14"/>
        <v>7646.96</v>
      </c>
      <c r="AE15" s="29">
        <f t="shared" si="15"/>
        <v>6472.9180327868844</v>
      </c>
      <c r="AF15" s="29">
        <f t="shared" si="16"/>
        <v>1424.0419672131147</v>
      </c>
      <c r="AG15" s="29">
        <f t="shared" si="17"/>
        <v>7896.96</v>
      </c>
      <c r="AH15" s="29">
        <f t="shared" si="18"/>
        <v>6431.9344262295072</v>
      </c>
      <c r="AI15" s="29">
        <f t="shared" si="19"/>
        <v>1415.0255737704917</v>
      </c>
      <c r="AJ15" s="29">
        <f t="shared" si="20"/>
        <v>7846.96</v>
      </c>
    </row>
    <row r="16" spans="1:36" ht="45" customHeight="1" x14ac:dyDescent="0.25">
      <c r="A16" s="43">
        <v>8</v>
      </c>
      <c r="B16" s="55" t="s">
        <v>41</v>
      </c>
      <c r="C16" s="2" t="s">
        <v>12</v>
      </c>
      <c r="D16" s="17" t="s">
        <v>31</v>
      </c>
      <c r="E16" s="5">
        <f t="shared" si="1"/>
        <v>3354.9999999999995</v>
      </c>
      <c r="F16" s="40">
        <v>22</v>
      </c>
      <c r="G16" s="5">
        <f t="shared" si="2"/>
        <v>738.09999999999991</v>
      </c>
      <c r="H16" s="56">
        <v>4093.1</v>
      </c>
      <c r="I16" s="5">
        <f t="shared" si="3"/>
        <v>3600.901639344263</v>
      </c>
      <c r="J16" s="57">
        <v>22</v>
      </c>
      <c r="K16" s="5">
        <f t="shared" si="4"/>
        <v>792.19836065573782</v>
      </c>
      <c r="L16" s="56">
        <v>4393.1000000000004</v>
      </c>
      <c r="M16" s="5">
        <f t="shared" si="5"/>
        <v>3518.9344262295085</v>
      </c>
      <c r="N16" s="57">
        <v>22</v>
      </c>
      <c r="O16" s="5">
        <f t="shared" si="6"/>
        <v>774.16557377049196</v>
      </c>
      <c r="P16" s="56">
        <v>4293.1000000000004</v>
      </c>
      <c r="Q16" s="42">
        <f t="shared" si="7"/>
        <v>4259.7700000000004</v>
      </c>
      <c r="R16" s="53">
        <f t="shared" si="8"/>
        <v>7.3294080281449396</v>
      </c>
      <c r="S16" s="48" t="s">
        <v>15</v>
      </c>
      <c r="T16" s="47">
        <v>1</v>
      </c>
      <c r="U16" s="49">
        <f t="shared" si="9"/>
        <v>3491.6147540983607</v>
      </c>
      <c r="V16" s="40">
        <v>22</v>
      </c>
      <c r="W16" s="16">
        <f t="shared" si="10"/>
        <v>768.15524590163943</v>
      </c>
      <c r="X16" s="39">
        <f t="shared" si="11"/>
        <v>4259.7700000000004</v>
      </c>
      <c r="Y16" s="5" t="s">
        <v>8</v>
      </c>
      <c r="AB16" s="29">
        <f t="shared" si="12"/>
        <v>3354.9999999999995</v>
      </c>
      <c r="AC16" s="29">
        <f t="shared" si="13"/>
        <v>738.09999999999991</v>
      </c>
      <c r="AD16" s="29">
        <f t="shared" si="14"/>
        <v>4093.1</v>
      </c>
      <c r="AE16" s="29">
        <f t="shared" si="15"/>
        <v>3600.901639344263</v>
      </c>
      <c r="AF16" s="29">
        <f t="shared" si="16"/>
        <v>792.19836065573782</v>
      </c>
      <c r="AG16" s="29">
        <f t="shared" si="17"/>
        <v>4393.1000000000004</v>
      </c>
      <c r="AH16" s="29">
        <f t="shared" si="18"/>
        <v>3518.9344262295085</v>
      </c>
      <c r="AI16" s="29">
        <f t="shared" si="19"/>
        <v>774.16557377049196</v>
      </c>
      <c r="AJ16" s="29">
        <f t="shared" si="20"/>
        <v>4293.1000000000004</v>
      </c>
    </row>
    <row r="17" spans="1:36" ht="46.5" customHeight="1" x14ac:dyDescent="0.25">
      <c r="A17" s="43">
        <v>9</v>
      </c>
      <c r="B17" s="55" t="s">
        <v>42</v>
      </c>
      <c r="C17" s="2" t="s">
        <v>12</v>
      </c>
      <c r="D17" s="17" t="s">
        <v>31</v>
      </c>
      <c r="E17" s="5">
        <f t="shared" si="1"/>
        <v>6443.0000000000009</v>
      </c>
      <c r="F17" s="40">
        <v>22</v>
      </c>
      <c r="G17" s="5">
        <f t="shared" si="2"/>
        <v>1417.46</v>
      </c>
      <c r="H17" s="56">
        <v>7860.46</v>
      </c>
      <c r="I17" s="5">
        <f t="shared" si="3"/>
        <v>6529.0655737704928</v>
      </c>
      <c r="J17" s="57">
        <v>22</v>
      </c>
      <c r="K17" s="5">
        <f t="shared" si="4"/>
        <v>1436.3944262295083</v>
      </c>
      <c r="L17" s="56">
        <v>7965.46</v>
      </c>
      <c r="M17" s="5">
        <f t="shared" si="5"/>
        <v>6524.9672131147545</v>
      </c>
      <c r="N17" s="57">
        <v>22</v>
      </c>
      <c r="O17" s="5">
        <f t="shared" si="6"/>
        <v>1435.492786885246</v>
      </c>
      <c r="P17" s="56">
        <v>7960.46</v>
      </c>
      <c r="Q17" s="42">
        <f t="shared" si="7"/>
        <v>7928.79</v>
      </c>
      <c r="R17" s="53">
        <f t="shared" si="8"/>
        <v>1.3357996860234636</v>
      </c>
      <c r="S17" s="48" t="s">
        <v>15</v>
      </c>
      <c r="T17" s="47">
        <v>1</v>
      </c>
      <c r="U17" s="49">
        <f t="shared" si="9"/>
        <v>6499.0081967213118</v>
      </c>
      <c r="V17" s="40">
        <v>22</v>
      </c>
      <c r="W17" s="16">
        <f t="shared" si="10"/>
        <v>1429.7818032786886</v>
      </c>
      <c r="X17" s="39">
        <f t="shared" si="11"/>
        <v>7928.79</v>
      </c>
      <c r="Y17" s="5" t="s">
        <v>8</v>
      </c>
      <c r="AB17" s="29">
        <f t="shared" si="12"/>
        <v>6443.0000000000009</v>
      </c>
      <c r="AC17" s="29">
        <f t="shared" si="13"/>
        <v>1417.46</v>
      </c>
      <c r="AD17" s="29">
        <f t="shared" si="14"/>
        <v>7860.46</v>
      </c>
      <c r="AE17" s="29">
        <f t="shared" si="15"/>
        <v>6529.0655737704928</v>
      </c>
      <c r="AF17" s="29">
        <f t="shared" si="16"/>
        <v>1436.3944262295083</v>
      </c>
      <c r="AG17" s="29">
        <f t="shared" si="17"/>
        <v>7965.46</v>
      </c>
      <c r="AH17" s="29">
        <f t="shared" si="18"/>
        <v>6524.9672131147545</v>
      </c>
      <c r="AI17" s="29">
        <f t="shared" si="19"/>
        <v>1435.492786885246</v>
      </c>
      <c r="AJ17" s="29">
        <f t="shared" si="20"/>
        <v>7960.46</v>
      </c>
    </row>
    <row r="18" spans="1:36" ht="46.5" customHeight="1" x14ac:dyDescent="0.25">
      <c r="A18" s="43">
        <v>10</v>
      </c>
      <c r="B18" s="55" t="s">
        <v>63</v>
      </c>
      <c r="C18" s="2" t="s">
        <v>12</v>
      </c>
      <c r="D18" s="17" t="s">
        <v>31</v>
      </c>
      <c r="E18" s="5">
        <f t="shared" si="1"/>
        <v>36200</v>
      </c>
      <c r="F18" s="40">
        <v>22</v>
      </c>
      <c r="G18" s="5">
        <f t="shared" si="2"/>
        <v>7964</v>
      </c>
      <c r="H18" s="56">
        <v>44164</v>
      </c>
      <c r="I18" s="5">
        <f t="shared" si="3"/>
        <v>36445.901639344258</v>
      </c>
      <c r="J18" s="57">
        <v>22</v>
      </c>
      <c r="K18" s="5">
        <f t="shared" si="4"/>
        <v>8018.0983606557375</v>
      </c>
      <c r="L18" s="56">
        <v>44464</v>
      </c>
      <c r="M18" s="5">
        <f t="shared" si="5"/>
        <v>36363.934426229505</v>
      </c>
      <c r="N18" s="57">
        <v>22</v>
      </c>
      <c r="O18" s="5">
        <f t="shared" si="6"/>
        <v>8000.065573770491</v>
      </c>
      <c r="P18" s="56">
        <v>44364</v>
      </c>
      <c r="Q18" s="42">
        <f t="shared" si="7"/>
        <v>44330.67</v>
      </c>
      <c r="R18" s="53">
        <f t="shared" si="8"/>
        <v>0.67928629653111727</v>
      </c>
      <c r="S18" s="48" t="s">
        <v>15</v>
      </c>
      <c r="T18" s="47">
        <v>1</v>
      </c>
      <c r="U18" s="49">
        <f t="shared" si="9"/>
        <v>36336.614754098358</v>
      </c>
      <c r="V18" s="40">
        <v>22</v>
      </c>
      <c r="W18" s="16">
        <f t="shared" si="10"/>
        <v>7994.055245901639</v>
      </c>
      <c r="X18" s="39">
        <f t="shared" si="11"/>
        <v>44330.67</v>
      </c>
      <c r="Y18" s="5" t="s">
        <v>8</v>
      </c>
      <c r="AB18" s="29">
        <f t="shared" si="12"/>
        <v>36200</v>
      </c>
      <c r="AC18" s="29">
        <f t="shared" si="13"/>
        <v>7964</v>
      </c>
      <c r="AD18" s="29">
        <f t="shared" si="14"/>
        <v>44164</v>
      </c>
      <c r="AE18" s="29">
        <f t="shared" si="15"/>
        <v>36445.901639344258</v>
      </c>
      <c r="AF18" s="29">
        <f t="shared" si="16"/>
        <v>8018.0983606557375</v>
      </c>
      <c r="AG18" s="29">
        <f t="shared" si="17"/>
        <v>44464</v>
      </c>
      <c r="AH18" s="29">
        <f t="shared" si="18"/>
        <v>36363.934426229505</v>
      </c>
      <c r="AI18" s="29">
        <f t="shared" si="19"/>
        <v>8000.065573770491</v>
      </c>
      <c r="AJ18" s="29">
        <f t="shared" si="20"/>
        <v>44364</v>
      </c>
    </row>
    <row r="19" spans="1:36" ht="46.5" customHeight="1" x14ac:dyDescent="0.25">
      <c r="A19" s="43">
        <v>11</v>
      </c>
      <c r="B19" s="55" t="s">
        <v>43</v>
      </c>
      <c r="C19" s="2" t="s">
        <v>12</v>
      </c>
      <c r="D19" s="17" t="s">
        <v>31</v>
      </c>
      <c r="E19" s="5">
        <f t="shared" si="1"/>
        <v>1061.0000000000002</v>
      </c>
      <c r="F19" s="40">
        <v>22</v>
      </c>
      <c r="G19" s="5">
        <f t="shared" si="2"/>
        <v>233.42000000000007</v>
      </c>
      <c r="H19" s="56">
        <v>1294.42</v>
      </c>
      <c r="I19" s="5">
        <f t="shared" si="3"/>
        <v>1306.9016393442623</v>
      </c>
      <c r="J19" s="57">
        <v>22</v>
      </c>
      <c r="K19" s="5">
        <f t="shared" si="4"/>
        <v>287.51836065573775</v>
      </c>
      <c r="L19" s="56">
        <v>1594.42</v>
      </c>
      <c r="M19" s="5">
        <f t="shared" si="5"/>
        <v>1224.9344262295083</v>
      </c>
      <c r="N19" s="57">
        <v>22</v>
      </c>
      <c r="O19" s="5">
        <f t="shared" si="6"/>
        <v>269.48557377049178</v>
      </c>
      <c r="P19" s="56">
        <v>1494.42</v>
      </c>
      <c r="Q19" s="42">
        <f t="shared" si="7"/>
        <v>1461.09</v>
      </c>
      <c r="R19" s="53">
        <f t="shared" si="8"/>
        <v>23.176403331221707</v>
      </c>
      <c r="S19" s="48" t="s">
        <v>15</v>
      </c>
      <c r="T19" s="47">
        <v>1</v>
      </c>
      <c r="U19" s="49">
        <f t="shared" si="9"/>
        <v>1197.6147540983607</v>
      </c>
      <c r="V19" s="40">
        <v>22</v>
      </c>
      <c r="W19" s="16">
        <f t="shared" si="10"/>
        <v>263.47524590163937</v>
      </c>
      <c r="X19" s="39">
        <f t="shared" si="11"/>
        <v>1461.09</v>
      </c>
      <c r="Y19" s="5" t="s">
        <v>8</v>
      </c>
      <c r="AB19" s="29">
        <f t="shared" si="12"/>
        <v>1061.0000000000002</v>
      </c>
      <c r="AC19" s="29">
        <f t="shared" si="13"/>
        <v>233.42000000000007</v>
      </c>
      <c r="AD19" s="29">
        <f t="shared" si="14"/>
        <v>1294.42</v>
      </c>
      <c r="AE19" s="29">
        <f t="shared" si="15"/>
        <v>1306.9016393442623</v>
      </c>
      <c r="AF19" s="29">
        <f t="shared" si="16"/>
        <v>287.51836065573775</v>
      </c>
      <c r="AG19" s="29">
        <f t="shared" si="17"/>
        <v>1594.42</v>
      </c>
      <c r="AH19" s="29">
        <f t="shared" si="18"/>
        <v>1224.9344262295083</v>
      </c>
      <c r="AI19" s="29">
        <f t="shared" si="19"/>
        <v>269.48557377049178</v>
      </c>
      <c r="AJ19" s="29">
        <f t="shared" si="20"/>
        <v>1494.42</v>
      </c>
    </row>
    <row r="20" spans="1:36" ht="46.5" customHeight="1" x14ac:dyDescent="0.25">
      <c r="A20" s="43">
        <v>12</v>
      </c>
      <c r="B20" s="55" t="s">
        <v>44</v>
      </c>
      <c r="C20" s="2" t="s">
        <v>12</v>
      </c>
      <c r="D20" s="17" t="s">
        <v>31</v>
      </c>
      <c r="E20" s="5">
        <f t="shared" si="1"/>
        <v>1075</v>
      </c>
      <c r="F20" s="40">
        <v>22</v>
      </c>
      <c r="G20" s="5">
        <f t="shared" si="2"/>
        <v>236.5</v>
      </c>
      <c r="H20" s="56">
        <v>1311.5</v>
      </c>
      <c r="I20" s="5">
        <f t="shared" si="3"/>
        <v>1320.9016393442623</v>
      </c>
      <c r="J20" s="57">
        <v>22</v>
      </c>
      <c r="K20" s="5">
        <f t="shared" si="4"/>
        <v>290.59836065573768</v>
      </c>
      <c r="L20" s="56">
        <v>1611.5</v>
      </c>
      <c r="M20" s="5">
        <f t="shared" si="5"/>
        <v>1238.9344262295081</v>
      </c>
      <c r="N20" s="57">
        <v>22</v>
      </c>
      <c r="O20" s="5">
        <f t="shared" si="6"/>
        <v>272.56557377049177</v>
      </c>
      <c r="P20" s="56">
        <v>1511.5</v>
      </c>
      <c r="Q20" s="42">
        <f t="shared" si="7"/>
        <v>1478.17</v>
      </c>
      <c r="R20" s="53">
        <f t="shared" si="8"/>
        <v>22.874571101791858</v>
      </c>
      <c r="S20" s="48" t="s">
        <v>15</v>
      </c>
      <c r="T20" s="47">
        <v>1</v>
      </c>
      <c r="U20" s="49">
        <f t="shared" si="9"/>
        <v>1211.6147540983609</v>
      </c>
      <c r="V20" s="40">
        <v>22</v>
      </c>
      <c r="W20" s="16">
        <f t="shared" si="10"/>
        <v>266.55524590163941</v>
      </c>
      <c r="X20" s="39">
        <f t="shared" si="11"/>
        <v>1478.17</v>
      </c>
      <c r="Y20" s="5" t="s">
        <v>8</v>
      </c>
      <c r="AB20" s="29">
        <f t="shared" si="12"/>
        <v>1075</v>
      </c>
      <c r="AC20" s="29">
        <f t="shared" si="13"/>
        <v>236.5</v>
      </c>
      <c r="AD20" s="29">
        <f t="shared" si="14"/>
        <v>1311.5</v>
      </c>
      <c r="AE20" s="29">
        <f t="shared" si="15"/>
        <v>1320.9016393442623</v>
      </c>
      <c r="AF20" s="29">
        <f t="shared" si="16"/>
        <v>290.59836065573768</v>
      </c>
      <c r="AG20" s="29">
        <f t="shared" si="17"/>
        <v>1611.5</v>
      </c>
      <c r="AH20" s="29">
        <f t="shared" si="18"/>
        <v>1238.9344262295081</v>
      </c>
      <c r="AI20" s="29">
        <f t="shared" si="19"/>
        <v>272.56557377049177</v>
      </c>
      <c r="AJ20" s="29">
        <f t="shared" si="20"/>
        <v>1511.5</v>
      </c>
    </row>
    <row r="21" spans="1:36" ht="46.5" customHeight="1" x14ac:dyDescent="0.25">
      <c r="A21" s="43">
        <v>13</v>
      </c>
      <c r="B21" s="55" t="s">
        <v>45</v>
      </c>
      <c r="C21" s="2" t="s">
        <v>12</v>
      </c>
      <c r="D21" s="17" t="s">
        <v>31</v>
      </c>
      <c r="E21" s="5">
        <f t="shared" si="1"/>
        <v>4216</v>
      </c>
      <c r="F21" s="40">
        <v>22</v>
      </c>
      <c r="G21" s="5">
        <f t="shared" si="2"/>
        <v>927.52</v>
      </c>
      <c r="H21" s="56">
        <v>5143.5200000000004</v>
      </c>
      <c r="I21" s="5">
        <f t="shared" si="3"/>
        <v>4461.9016393442625</v>
      </c>
      <c r="J21" s="57">
        <v>22</v>
      </c>
      <c r="K21" s="5">
        <f t="shared" si="4"/>
        <v>981.61836065573777</v>
      </c>
      <c r="L21" s="56">
        <v>5443.52</v>
      </c>
      <c r="M21" s="5">
        <f t="shared" si="5"/>
        <v>4379.934426229509</v>
      </c>
      <c r="N21" s="57">
        <v>22</v>
      </c>
      <c r="O21" s="5">
        <f t="shared" si="6"/>
        <v>963.58557377049192</v>
      </c>
      <c r="P21" s="56">
        <v>5343.52</v>
      </c>
      <c r="Q21" s="42">
        <f t="shared" si="7"/>
        <v>5310.19</v>
      </c>
      <c r="R21" s="53">
        <f t="shared" si="8"/>
        <v>5.8325815783743451</v>
      </c>
      <c r="S21" s="48" t="s">
        <v>15</v>
      </c>
      <c r="T21" s="47">
        <v>1</v>
      </c>
      <c r="U21" s="49">
        <f t="shared" si="9"/>
        <v>4352.6147540983602</v>
      </c>
      <c r="V21" s="40">
        <v>22</v>
      </c>
      <c r="W21" s="16">
        <f t="shared" si="10"/>
        <v>957.57524590163916</v>
      </c>
      <c r="X21" s="39">
        <f t="shared" si="11"/>
        <v>5310.19</v>
      </c>
      <c r="Y21" s="5" t="s">
        <v>8</v>
      </c>
      <c r="AB21" s="29">
        <f t="shared" si="12"/>
        <v>4216</v>
      </c>
      <c r="AC21" s="29">
        <f t="shared" si="13"/>
        <v>927.52</v>
      </c>
      <c r="AD21" s="29">
        <f t="shared" si="14"/>
        <v>5143.5200000000004</v>
      </c>
      <c r="AE21" s="29">
        <f t="shared" si="15"/>
        <v>4461.9016393442625</v>
      </c>
      <c r="AF21" s="29">
        <f t="shared" si="16"/>
        <v>981.61836065573777</v>
      </c>
      <c r="AG21" s="29">
        <f t="shared" si="17"/>
        <v>5443.52</v>
      </c>
      <c r="AH21" s="29">
        <f t="shared" si="18"/>
        <v>4379.934426229509</v>
      </c>
      <c r="AI21" s="29">
        <f t="shared" si="19"/>
        <v>963.58557377049192</v>
      </c>
      <c r="AJ21" s="29">
        <f t="shared" si="20"/>
        <v>5343.52</v>
      </c>
    </row>
    <row r="22" spans="1:36" ht="46.5" customHeight="1" x14ac:dyDescent="0.25">
      <c r="A22" s="43">
        <v>14</v>
      </c>
      <c r="B22" s="55" t="s">
        <v>46</v>
      </c>
      <c r="C22" s="2" t="s">
        <v>12</v>
      </c>
      <c r="D22" s="17" t="s">
        <v>31</v>
      </c>
      <c r="E22" s="5">
        <f t="shared" si="1"/>
        <v>796</v>
      </c>
      <c r="F22" s="40">
        <v>22</v>
      </c>
      <c r="G22" s="5">
        <f t="shared" si="2"/>
        <v>175.12</v>
      </c>
      <c r="H22" s="56">
        <v>971.12</v>
      </c>
      <c r="I22" s="5">
        <f t="shared" si="3"/>
        <v>959.93442622950806</v>
      </c>
      <c r="J22" s="57">
        <v>22</v>
      </c>
      <c r="K22" s="5">
        <f t="shared" si="4"/>
        <v>211.18557377049177</v>
      </c>
      <c r="L22" s="56">
        <v>1171.1199999999999</v>
      </c>
      <c r="M22" s="5">
        <f t="shared" si="5"/>
        <v>877.96721311475403</v>
      </c>
      <c r="N22" s="57">
        <v>22</v>
      </c>
      <c r="O22" s="5">
        <f t="shared" si="6"/>
        <v>193.15278688524589</v>
      </c>
      <c r="P22" s="56">
        <v>1071.1199999999999</v>
      </c>
      <c r="Q22" s="42">
        <f t="shared" si="7"/>
        <v>1071.1199999999999</v>
      </c>
      <c r="R22" s="53">
        <f t="shared" si="8"/>
        <v>20.594777164511058</v>
      </c>
      <c r="S22" s="48" t="s">
        <v>15</v>
      </c>
      <c r="T22" s="47">
        <v>1</v>
      </c>
      <c r="U22" s="49">
        <f t="shared" si="9"/>
        <v>877.96721311475403</v>
      </c>
      <c r="V22" s="40">
        <v>22</v>
      </c>
      <c r="W22" s="16">
        <f t="shared" si="10"/>
        <v>193.15278688524589</v>
      </c>
      <c r="X22" s="39">
        <f t="shared" si="11"/>
        <v>1071.1199999999999</v>
      </c>
      <c r="Y22" s="5" t="s">
        <v>8</v>
      </c>
      <c r="AB22" s="29">
        <f t="shared" si="12"/>
        <v>796</v>
      </c>
      <c r="AC22" s="29">
        <f t="shared" si="13"/>
        <v>175.12</v>
      </c>
      <c r="AD22" s="29">
        <f t="shared" si="14"/>
        <v>971.12</v>
      </c>
      <c r="AE22" s="29">
        <f t="shared" si="15"/>
        <v>959.93442622950806</v>
      </c>
      <c r="AF22" s="29">
        <f t="shared" si="16"/>
        <v>211.18557377049177</v>
      </c>
      <c r="AG22" s="29">
        <f t="shared" si="17"/>
        <v>1171.1199999999999</v>
      </c>
      <c r="AH22" s="29">
        <f t="shared" si="18"/>
        <v>877.96721311475403</v>
      </c>
      <c r="AI22" s="29">
        <f t="shared" si="19"/>
        <v>193.15278688524589</v>
      </c>
      <c r="AJ22" s="29">
        <f t="shared" si="20"/>
        <v>1071.1199999999999</v>
      </c>
    </row>
    <row r="23" spans="1:36" ht="46.5" customHeight="1" x14ac:dyDescent="0.25">
      <c r="A23" s="43">
        <v>15</v>
      </c>
      <c r="B23" s="55" t="s">
        <v>47</v>
      </c>
      <c r="C23" s="2" t="s">
        <v>12</v>
      </c>
      <c r="D23" s="17" t="s">
        <v>31</v>
      </c>
      <c r="E23" s="5">
        <f t="shared" si="1"/>
        <v>796</v>
      </c>
      <c r="F23" s="40">
        <v>22</v>
      </c>
      <c r="G23" s="5">
        <f t="shared" si="2"/>
        <v>175.12</v>
      </c>
      <c r="H23" s="56">
        <v>971.12</v>
      </c>
      <c r="I23" s="5">
        <f t="shared" si="3"/>
        <v>959.93442622950806</v>
      </c>
      <c r="J23" s="57">
        <v>22</v>
      </c>
      <c r="K23" s="5">
        <f t="shared" si="4"/>
        <v>211.18557377049177</v>
      </c>
      <c r="L23" s="56">
        <v>1171.1199999999999</v>
      </c>
      <c r="M23" s="5">
        <f t="shared" si="5"/>
        <v>877.96721311475403</v>
      </c>
      <c r="N23" s="57">
        <v>22</v>
      </c>
      <c r="O23" s="5">
        <f t="shared" si="6"/>
        <v>193.15278688524589</v>
      </c>
      <c r="P23" s="56">
        <v>1071.1199999999999</v>
      </c>
      <c r="Q23" s="42">
        <f t="shared" si="7"/>
        <v>1071.1199999999999</v>
      </c>
      <c r="R23" s="53">
        <f t="shared" si="8"/>
        <v>20.594777164511058</v>
      </c>
      <c r="S23" s="48" t="s">
        <v>15</v>
      </c>
      <c r="T23" s="47">
        <v>1</v>
      </c>
      <c r="U23" s="49">
        <f t="shared" si="9"/>
        <v>877.96721311475403</v>
      </c>
      <c r="V23" s="40">
        <v>22</v>
      </c>
      <c r="W23" s="16">
        <f t="shared" si="10"/>
        <v>193.15278688524589</v>
      </c>
      <c r="X23" s="39">
        <f t="shared" si="11"/>
        <v>1071.1199999999999</v>
      </c>
      <c r="Y23" s="5" t="s">
        <v>8</v>
      </c>
      <c r="AB23" s="29">
        <f t="shared" si="12"/>
        <v>796</v>
      </c>
      <c r="AC23" s="29">
        <f t="shared" si="13"/>
        <v>175.12</v>
      </c>
      <c r="AD23" s="29">
        <f t="shared" si="14"/>
        <v>971.12</v>
      </c>
      <c r="AE23" s="29">
        <f t="shared" si="15"/>
        <v>959.93442622950806</v>
      </c>
      <c r="AF23" s="29">
        <f t="shared" si="16"/>
        <v>211.18557377049177</v>
      </c>
      <c r="AG23" s="29">
        <f t="shared" si="17"/>
        <v>1171.1199999999999</v>
      </c>
      <c r="AH23" s="29">
        <f t="shared" si="18"/>
        <v>877.96721311475403</v>
      </c>
      <c r="AI23" s="29">
        <f t="shared" si="19"/>
        <v>193.15278688524589</v>
      </c>
      <c r="AJ23" s="29">
        <f t="shared" si="20"/>
        <v>1071.1199999999999</v>
      </c>
    </row>
    <row r="24" spans="1:36" ht="46.5" customHeight="1" x14ac:dyDescent="0.25">
      <c r="A24" s="43">
        <v>16</v>
      </c>
      <c r="B24" s="55" t="s">
        <v>48</v>
      </c>
      <c r="C24" s="2" t="s">
        <v>12</v>
      </c>
      <c r="D24" s="17" t="s">
        <v>31</v>
      </c>
      <c r="E24" s="5">
        <f t="shared" si="1"/>
        <v>536.04098360655735</v>
      </c>
      <c r="F24" s="40">
        <v>22</v>
      </c>
      <c r="G24" s="5">
        <f t="shared" si="2"/>
        <v>117.92901639344262</v>
      </c>
      <c r="H24" s="56">
        <v>653.97</v>
      </c>
      <c r="I24" s="5">
        <f t="shared" si="3"/>
        <v>650.79508196721315</v>
      </c>
      <c r="J24" s="57">
        <v>22</v>
      </c>
      <c r="K24" s="5">
        <f t="shared" si="4"/>
        <v>143.17491803278688</v>
      </c>
      <c r="L24" s="56">
        <v>793.97</v>
      </c>
      <c r="M24" s="5">
        <f t="shared" si="5"/>
        <v>618.00819672131149</v>
      </c>
      <c r="N24" s="57">
        <v>22</v>
      </c>
      <c r="O24" s="5">
        <f t="shared" si="6"/>
        <v>135.96180327868854</v>
      </c>
      <c r="P24" s="56">
        <v>753.97</v>
      </c>
      <c r="Q24" s="42">
        <f t="shared" si="7"/>
        <v>733.97</v>
      </c>
      <c r="R24" s="53">
        <f t="shared" si="8"/>
        <v>21.407709833784423</v>
      </c>
      <c r="S24" s="48" t="s">
        <v>15</v>
      </c>
      <c r="T24" s="47">
        <v>1</v>
      </c>
      <c r="U24" s="49">
        <f t="shared" si="9"/>
        <v>601.61475409836066</v>
      </c>
      <c r="V24" s="40">
        <v>22</v>
      </c>
      <c r="W24" s="16">
        <f t="shared" si="10"/>
        <v>132.35524590163934</v>
      </c>
      <c r="X24" s="39">
        <f t="shared" si="11"/>
        <v>733.97</v>
      </c>
      <c r="Y24" s="5" t="s">
        <v>8</v>
      </c>
      <c r="AB24" s="29">
        <f t="shared" si="12"/>
        <v>536.04098360655735</v>
      </c>
      <c r="AC24" s="29">
        <f t="shared" si="13"/>
        <v>117.92901639344262</v>
      </c>
      <c r="AD24" s="29">
        <f t="shared" si="14"/>
        <v>653.97</v>
      </c>
      <c r="AE24" s="29">
        <f t="shared" si="15"/>
        <v>650.79508196721315</v>
      </c>
      <c r="AF24" s="29">
        <f t="shared" si="16"/>
        <v>143.17491803278688</v>
      </c>
      <c r="AG24" s="29">
        <f t="shared" si="17"/>
        <v>793.97</v>
      </c>
      <c r="AH24" s="29">
        <f t="shared" si="18"/>
        <v>618.00819672131149</v>
      </c>
      <c r="AI24" s="29">
        <f t="shared" si="19"/>
        <v>135.96180327868854</v>
      </c>
      <c r="AJ24" s="29">
        <f t="shared" si="20"/>
        <v>753.97</v>
      </c>
    </row>
    <row r="25" spans="1:36" ht="46.5" customHeight="1" x14ac:dyDescent="0.25">
      <c r="A25" s="43">
        <v>17</v>
      </c>
      <c r="B25" s="55" t="s">
        <v>49</v>
      </c>
      <c r="C25" s="2" t="s">
        <v>12</v>
      </c>
      <c r="D25" s="17" t="s">
        <v>31</v>
      </c>
      <c r="E25" s="5">
        <f t="shared" si="1"/>
        <v>2769</v>
      </c>
      <c r="F25" s="40">
        <v>22</v>
      </c>
      <c r="G25" s="5">
        <f t="shared" si="2"/>
        <v>609.18000000000006</v>
      </c>
      <c r="H25" s="56">
        <v>3378.18</v>
      </c>
      <c r="I25" s="5">
        <f t="shared" si="3"/>
        <v>3014.9016393442621</v>
      </c>
      <c r="J25" s="57">
        <v>22</v>
      </c>
      <c r="K25" s="5">
        <f t="shared" si="4"/>
        <v>663.27836065573774</v>
      </c>
      <c r="L25" s="56">
        <v>3678.18</v>
      </c>
      <c r="M25" s="5">
        <f t="shared" si="5"/>
        <v>2932.9344262295081</v>
      </c>
      <c r="N25" s="57">
        <v>22</v>
      </c>
      <c r="O25" s="5">
        <f t="shared" si="6"/>
        <v>645.24557377049177</v>
      </c>
      <c r="P25" s="56">
        <v>3578.18</v>
      </c>
      <c r="Q25" s="42">
        <f t="shared" si="7"/>
        <v>3544.85</v>
      </c>
      <c r="R25" s="53">
        <f t="shared" si="8"/>
        <v>8.8805214642203794</v>
      </c>
      <c r="S25" s="48" t="s">
        <v>15</v>
      </c>
      <c r="T25" s="47">
        <v>1</v>
      </c>
      <c r="U25" s="49">
        <f t="shared" si="9"/>
        <v>2905.6147540983607</v>
      </c>
      <c r="V25" s="40">
        <v>22</v>
      </c>
      <c r="W25" s="16">
        <f t="shared" si="10"/>
        <v>639.23524590163936</v>
      </c>
      <c r="X25" s="39">
        <f t="shared" si="11"/>
        <v>3544.85</v>
      </c>
      <c r="Y25" s="5" t="s">
        <v>8</v>
      </c>
      <c r="AB25" s="29">
        <f t="shared" si="12"/>
        <v>2769</v>
      </c>
      <c r="AC25" s="29">
        <f t="shared" si="13"/>
        <v>609.18000000000006</v>
      </c>
      <c r="AD25" s="29">
        <f t="shared" si="14"/>
        <v>3378.18</v>
      </c>
      <c r="AE25" s="29">
        <f t="shared" si="15"/>
        <v>3014.9016393442621</v>
      </c>
      <c r="AF25" s="29">
        <f t="shared" si="16"/>
        <v>663.27836065573774</v>
      </c>
      <c r="AG25" s="29">
        <f t="shared" si="17"/>
        <v>3678.18</v>
      </c>
      <c r="AH25" s="29">
        <f t="shared" si="18"/>
        <v>2932.9344262295081</v>
      </c>
      <c r="AI25" s="29">
        <f t="shared" si="19"/>
        <v>645.24557377049177</v>
      </c>
      <c r="AJ25" s="29">
        <f t="shared" si="20"/>
        <v>3578.18</v>
      </c>
    </row>
    <row r="26" spans="1:36" ht="46.5" customHeight="1" x14ac:dyDescent="0.25">
      <c r="A26" s="43">
        <v>18</v>
      </c>
      <c r="B26" s="55" t="s">
        <v>50</v>
      </c>
      <c r="C26" s="2" t="s">
        <v>12</v>
      </c>
      <c r="D26" s="17" t="s">
        <v>31</v>
      </c>
      <c r="E26" s="5">
        <f t="shared" si="1"/>
        <v>3269</v>
      </c>
      <c r="F26" s="40">
        <v>22</v>
      </c>
      <c r="G26" s="5">
        <f t="shared" si="2"/>
        <v>719.18</v>
      </c>
      <c r="H26" s="56">
        <v>3988.18</v>
      </c>
      <c r="I26" s="5">
        <f t="shared" si="3"/>
        <v>3596.8688524590161</v>
      </c>
      <c r="J26" s="57">
        <v>22</v>
      </c>
      <c r="K26" s="5">
        <f t="shared" si="4"/>
        <v>791.3111475409836</v>
      </c>
      <c r="L26" s="56">
        <v>4388.18</v>
      </c>
      <c r="M26" s="5">
        <f t="shared" si="5"/>
        <v>3514.9016393442621</v>
      </c>
      <c r="N26" s="57">
        <v>22</v>
      </c>
      <c r="O26" s="5">
        <f t="shared" si="6"/>
        <v>773.27836065573774</v>
      </c>
      <c r="P26" s="56">
        <v>4288.18</v>
      </c>
      <c r="Q26" s="42">
        <f t="shared" si="7"/>
        <v>4221.51</v>
      </c>
      <c r="R26" s="53">
        <f t="shared" si="8"/>
        <v>10.029637579046096</v>
      </c>
      <c r="S26" s="48" t="s">
        <v>15</v>
      </c>
      <c r="T26" s="47">
        <v>1</v>
      </c>
      <c r="U26" s="49">
        <f t="shared" si="9"/>
        <v>3460.2540983606559</v>
      </c>
      <c r="V26" s="40">
        <v>22</v>
      </c>
      <c r="W26" s="16">
        <f t="shared" si="10"/>
        <v>761.2559016393443</v>
      </c>
      <c r="X26" s="39">
        <f t="shared" si="11"/>
        <v>4221.51</v>
      </c>
      <c r="Y26" s="5" t="s">
        <v>8</v>
      </c>
      <c r="AB26" s="29"/>
      <c r="AC26" s="29"/>
      <c r="AD26" s="29"/>
      <c r="AE26" s="29"/>
      <c r="AF26" s="29"/>
      <c r="AG26" s="29"/>
      <c r="AH26" s="29"/>
      <c r="AI26" s="29"/>
      <c r="AJ26" s="29"/>
    </row>
    <row r="27" spans="1:36" ht="46.5" customHeight="1" x14ac:dyDescent="0.25">
      <c r="A27" s="43">
        <v>19</v>
      </c>
      <c r="B27" s="55" t="s">
        <v>51</v>
      </c>
      <c r="C27" s="2" t="s">
        <v>12</v>
      </c>
      <c r="D27" s="17" t="s">
        <v>31</v>
      </c>
      <c r="E27" s="5">
        <f t="shared" si="1"/>
        <v>975.4098360655737</v>
      </c>
      <c r="F27" s="40">
        <v>22</v>
      </c>
      <c r="G27" s="5">
        <f t="shared" si="2"/>
        <v>214.59016393442622</v>
      </c>
      <c r="H27" s="56">
        <v>1190</v>
      </c>
      <c r="I27" s="5">
        <f t="shared" si="3"/>
        <v>1221.311475409836</v>
      </c>
      <c r="J27" s="57">
        <v>22</v>
      </c>
      <c r="K27" s="5">
        <f t="shared" si="4"/>
        <v>268.68852459016392</v>
      </c>
      <c r="L27" s="56">
        <v>1490</v>
      </c>
      <c r="M27" s="5">
        <f t="shared" si="5"/>
        <v>1139.344262295082</v>
      </c>
      <c r="N27" s="57">
        <v>22</v>
      </c>
      <c r="O27" s="5">
        <f t="shared" si="6"/>
        <v>250.65573770491804</v>
      </c>
      <c r="P27" s="56">
        <v>1390</v>
      </c>
      <c r="Q27" s="42">
        <f t="shared" si="7"/>
        <v>1356.67</v>
      </c>
      <c r="R27" s="53">
        <f t="shared" si="8"/>
        <v>25.210084033613441</v>
      </c>
      <c r="S27" s="48" t="s">
        <v>15</v>
      </c>
      <c r="T27" s="47">
        <v>1</v>
      </c>
      <c r="U27" s="49">
        <f t="shared" si="9"/>
        <v>1112.0245901639346</v>
      </c>
      <c r="V27" s="40">
        <v>22</v>
      </c>
      <c r="W27" s="16">
        <f t="shared" si="10"/>
        <v>244.6454098360656</v>
      </c>
      <c r="X27" s="39">
        <f t="shared" si="11"/>
        <v>1356.67</v>
      </c>
      <c r="Y27" s="5" t="s">
        <v>8</v>
      </c>
      <c r="AB27" s="29"/>
      <c r="AC27" s="29"/>
      <c r="AD27" s="29"/>
      <c r="AE27" s="29"/>
      <c r="AF27" s="29"/>
      <c r="AG27" s="29"/>
      <c r="AH27" s="29"/>
      <c r="AI27" s="29"/>
      <c r="AJ27" s="29"/>
    </row>
    <row r="28" spans="1:36" ht="46.5" customHeight="1" x14ac:dyDescent="0.25">
      <c r="A28" s="43">
        <v>20</v>
      </c>
      <c r="B28" s="55" t="s">
        <v>52</v>
      </c>
      <c r="C28" s="2" t="s">
        <v>12</v>
      </c>
      <c r="D28" s="17" t="s">
        <v>31</v>
      </c>
      <c r="E28" s="5">
        <f t="shared" si="1"/>
        <v>10320.00819672131</v>
      </c>
      <c r="F28" s="40">
        <v>22</v>
      </c>
      <c r="G28" s="5">
        <f t="shared" si="2"/>
        <v>2270.401803278688</v>
      </c>
      <c r="H28" s="56">
        <v>12590.41</v>
      </c>
      <c r="I28" s="5">
        <f t="shared" si="3"/>
        <v>11933.942622950819</v>
      </c>
      <c r="J28" s="57">
        <v>22</v>
      </c>
      <c r="K28" s="5">
        <f t="shared" si="4"/>
        <v>2625.4673770491804</v>
      </c>
      <c r="L28" s="56">
        <v>14559.41</v>
      </c>
      <c r="M28" s="5">
        <f t="shared" si="5"/>
        <v>11851.975409836065</v>
      </c>
      <c r="N28" s="57">
        <v>22</v>
      </c>
      <c r="O28" s="5">
        <f t="shared" si="6"/>
        <v>2607.4345901639344</v>
      </c>
      <c r="P28" s="56">
        <v>14459.41</v>
      </c>
      <c r="Q28" s="42">
        <f t="shared" si="7"/>
        <v>13869.74</v>
      </c>
      <c r="R28" s="53">
        <f>MAX(H28,L28,P28)/MIN(H28,L28,P28)*100-100</f>
        <v>15.638887057689146</v>
      </c>
      <c r="S28" s="48" t="s">
        <v>15</v>
      </c>
      <c r="T28" s="47">
        <v>1</v>
      </c>
      <c r="U28" s="49">
        <f t="shared" si="9"/>
        <v>11368.639344262294</v>
      </c>
      <c r="V28" s="40">
        <v>22</v>
      </c>
      <c r="W28" s="16">
        <f t="shared" si="10"/>
        <v>2501.100655737705</v>
      </c>
      <c r="X28" s="39">
        <f t="shared" si="11"/>
        <v>13869.74</v>
      </c>
      <c r="Y28" s="5" t="s">
        <v>8</v>
      </c>
      <c r="AB28" s="29"/>
      <c r="AC28" s="29"/>
      <c r="AD28" s="29"/>
      <c r="AE28" s="29"/>
      <c r="AF28" s="29"/>
      <c r="AG28" s="29"/>
      <c r="AH28" s="29"/>
      <c r="AI28" s="29"/>
      <c r="AJ28" s="29"/>
    </row>
    <row r="29" spans="1:36" ht="46.5" customHeight="1" x14ac:dyDescent="0.25">
      <c r="A29" s="43">
        <v>21</v>
      </c>
      <c r="B29" s="55" t="s">
        <v>53</v>
      </c>
      <c r="C29" s="2" t="s">
        <v>12</v>
      </c>
      <c r="D29" s="17" t="s">
        <v>31</v>
      </c>
      <c r="E29" s="5">
        <f t="shared" si="1"/>
        <v>3796.9016393442621</v>
      </c>
      <c r="F29" s="40">
        <v>22</v>
      </c>
      <c r="G29" s="5">
        <f t="shared" si="2"/>
        <v>835.31836065573771</v>
      </c>
      <c r="H29" s="56">
        <v>4632.22</v>
      </c>
      <c r="I29" s="5">
        <f t="shared" si="3"/>
        <v>4010.0163934426237</v>
      </c>
      <c r="J29" s="57">
        <v>22</v>
      </c>
      <c r="K29" s="5">
        <f t="shared" si="4"/>
        <v>882.20360655737716</v>
      </c>
      <c r="L29" s="56">
        <v>4892.22</v>
      </c>
      <c r="M29" s="5">
        <f t="shared" si="5"/>
        <v>3960.8360655737706</v>
      </c>
      <c r="N29" s="57">
        <v>22</v>
      </c>
      <c r="O29" s="5">
        <f t="shared" si="6"/>
        <v>871.38393442622953</v>
      </c>
      <c r="P29" s="56">
        <v>4832.22</v>
      </c>
      <c r="Q29" s="42">
        <f t="shared" si="7"/>
        <v>4785.55</v>
      </c>
      <c r="R29" s="53">
        <f t="shared" si="8"/>
        <v>5.6128594928565434</v>
      </c>
      <c r="S29" s="48" t="s">
        <v>15</v>
      </c>
      <c r="T29" s="47">
        <v>1</v>
      </c>
      <c r="U29" s="49">
        <f t="shared" si="9"/>
        <v>3922.5819672131151</v>
      </c>
      <c r="V29" s="40">
        <v>22</v>
      </c>
      <c r="W29" s="16">
        <f t="shared" si="10"/>
        <v>862.96803278688537</v>
      </c>
      <c r="X29" s="39">
        <f t="shared" si="11"/>
        <v>4785.55</v>
      </c>
      <c r="Y29" s="5" t="s">
        <v>8</v>
      </c>
      <c r="AB29" s="29"/>
      <c r="AC29" s="29"/>
      <c r="AD29" s="29"/>
      <c r="AE29" s="29"/>
      <c r="AF29" s="29"/>
      <c r="AG29" s="29"/>
      <c r="AH29" s="29"/>
      <c r="AI29" s="29"/>
      <c r="AJ29" s="29"/>
    </row>
    <row r="30" spans="1:36" ht="46.5" customHeight="1" x14ac:dyDescent="0.25">
      <c r="A30" s="43">
        <v>22</v>
      </c>
      <c r="B30" s="55" t="s">
        <v>54</v>
      </c>
      <c r="C30" s="2" t="s">
        <v>12</v>
      </c>
      <c r="D30" s="17" t="s">
        <v>31</v>
      </c>
      <c r="E30" s="5">
        <f t="shared" si="1"/>
        <v>127500</v>
      </c>
      <c r="F30" s="40">
        <v>22</v>
      </c>
      <c r="G30" s="5">
        <f t="shared" si="2"/>
        <v>28050</v>
      </c>
      <c r="H30" s="56">
        <v>155550</v>
      </c>
      <c r="I30" s="5">
        <f t="shared" si="3"/>
        <v>138975.40983606558</v>
      </c>
      <c r="J30" s="57">
        <v>22</v>
      </c>
      <c r="K30" s="5">
        <f t="shared" si="4"/>
        <v>30574.590163934427</v>
      </c>
      <c r="L30" s="56">
        <v>169550</v>
      </c>
      <c r="M30" s="5">
        <f t="shared" si="5"/>
        <v>135696.72131147541</v>
      </c>
      <c r="N30" s="57">
        <v>22</v>
      </c>
      <c r="O30" s="5">
        <f t="shared" si="6"/>
        <v>29853.278688524588</v>
      </c>
      <c r="P30" s="56">
        <v>165550</v>
      </c>
      <c r="Q30" s="42">
        <f t="shared" si="7"/>
        <v>163550</v>
      </c>
      <c r="R30" s="53">
        <f t="shared" si="8"/>
        <v>9.0003214400514224</v>
      </c>
      <c r="S30" s="48" t="s">
        <v>15</v>
      </c>
      <c r="T30" s="47">
        <v>1</v>
      </c>
      <c r="U30" s="49">
        <f t="shared" si="9"/>
        <v>134057.37704918033</v>
      </c>
      <c r="V30" s="40">
        <v>22</v>
      </c>
      <c r="W30" s="16">
        <f t="shared" si="10"/>
        <v>29492.622950819674</v>
      </c>
      <c r="X30" s="39">
        <f t="shared" si="11"/>
        <v>163550</v>
      </c>
      <c r="Y30" s="5" t="s">
        <v>8</v>
      </c>
      <c r="AB30" s="29"/>
      <c r="AC30" s="29"/>
      <c r="AD30" s="29"/>
      <c r="AE30" s="29"/>
      <c r="AF30" s="29"/>
      <c r="AG30" s="29"/>
      <c r="AH30" s="29"/>
      <c r="AI30" s="29"/>
      <c r="AJ30" s="29"/>
    </row>
    <row r="31" spans="1:36" ht="46.5" customHeight="1" x14ac:dyDescent="0.25">
      <c r="A31" s="43">
        <v>23</v>
      </c>
      <c r="B31" s="55" t="s">
        <v>55</v>
      </c>
      <c r="C31" s="2" t="s">
        <v>12</v>
      </c>
      <c r="D31" s="17" t="s">
        <v>31</v>
      </c>
      <c r="E31" s="5">
        <f t="shared" si="1"/>
        <v>10444</v>
      </c>
      <c r="F31" s="40">
        <v>22</v>
      </c>
      <c r="G31" s="5">
        <f t="shared" si="2"/>
        <v>2297.6799999999998</v>
      </c>
      <c r="H31" s="56">
        <v>12741.68</v>
      </c>
      <c r="I31" s="5">
        <f t="shared" si="3"/>
        <v>11345.639344262296</v>
      </c>
      <c r="J31" s="57">
        <v>22</v>
      </c>
      <c r="K31" s="5">
        <f t="shared" si="4"/>
        <v>2496.040655737705</v>
      </c>
      <c r="L31" s="56">
        <v>13841.68</v>
      </c>
      <c r="M31" s="5">
        <f t="shared" si="5"/>
        <v>11263.672131147541</v>
      </c>
      <c r="N31" s="57">
        <v>22</v>
      </c>
      <c r="O31" s="5">
        <f t="shared" si="6"/>
        <v>2478.0078688524591</v>
      </c>
      <c r="P31" s="56">
        <v>13741.68</v>
      </c>
      <c r="Q31" s="42">
        <f t="shared" si="7"/>
        <v>13441.68</v>
      </c>
      <c r="R31" s="53">
        <f t="shared" si="8"/>
        <v>8.6330844912130971</v>
      </c>
      <c r="S31" s="48" t="s">
        <v>15</v>
      </c>
      <c r="T31" s="47">
        <v>1</v>
      </c>
      <c r="U31" s="49">
        <f t="shared" si="9"/>
        <v>11017.77049180328</v>
      </c>
      <c r="V31" s="40">
        <v>22</v>
      </c>
      <c r="W31" s="16">
        <f t="shared" si="10"/>
        <v>2423.9095081967216</v>
      </c>
      <c r="X31" s="39">
        <f t="shared" si="11"/>
        <v>13441.68</v>
      </c>
      <c r="Y31" s="5" t="s">
        <v>8</v>
      </c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ht="46.5" customHeight="1" x14ac:dyDescent="0.25">
      <c r="A32" s="43">
        <v>24</v>
      </c>
      <c r="B32" s="55" t="s">
        <v>56</v>
      </c>
      <c r="C32" s="2" t="s">
        <v>12</v>
      </c>
      <c r="D32" s="17" t="s">
        <v>31</v>
      </c>
      <c r="E32" s="5">
        <f t="shared" si="1"/>
        <v>7331</v>
      </c>
      <c r="F32" s="40">
        <v>22</v>
      </c>
      <c r="G32" s="5">
        <f t="shared" si="2"/>
        <v>1612.8200000000002</v>
      </c>
      <c r="H32" s="56">
        <v>8943.82</v>
      </c>
      <c r="I32" s="5">
        <f t="shared" si="3"/>
        <v>8191.6557377049176</v>
      </c>
      <c r="J32" s="57">
        <v>22</v>
      </c>
      <c r="K32" s="5">
        <f t="shared" si="4"/>
        <v>1802.1642622950817</v>
      </c>
      <c r="L32" s="56">
        <v>9993.82</v>
      </c>
      <c r="M32" s="5">
        <f t="shared" si="5"/>
        <v>8150.6721311475403</v>
      </c>
      <c r="N32" s="57">
        <v>22</v>
      </c>
      <c r="O32" s="5">
        <f t="shared" si="6"/>
        <v>1793.1478688524589</v>
      </c>
      <c r="P32" s="56">
        <v>9943.82</v>
      </c>
      <c r="Q32" s="42">
        <f t="shared" si="7"/>
        <v>9627.15</v>
      </c>
      <c r="R32" s="53">
        <f t="shared" si="8"/>
        <v>11.739950043717329</v>
      </c>
      <c r="S32" s="48" t="s">
        <v>15</v>
      </c>
      <c r="T32" s="47">
        <v>1</v>
      </c>
      <c r="U32" s="49">
        <f t="shared" si="9"/>
        <v>7891.1065573770484</v>
      </c>
      <c r="V32" s="40">
        <v>22</v>
      </c>
      <c r="W32" s="16">
        <f t="shared" si="10"/>
        <v>1736.0434426229508</v>
      </c>
      <c r="X32" s="39">
        <f t="shared" si="11"/>
        <v>9627.15</v>
      </c>
      <c r="Y32" s="5" t="s">
        <v>8</v>
      </c>
      <c r="AB32" s="29"/>
      <c r="AC32" s="29"/>
      <c r="AD32" s="29"/>
      <c r="AE32" s="29"/>
      <c r="AF32" s="29"/>
      <c r="AG32" s="29"/>
      <c r="AH32" s="29"/>
      <c r="AI32" s="29"/>
      <c r="AJ32" s="29"/>
    </row>
    <row r="33" spans="1:36" ht="46.5" customHeight="1" x14ac:dyDescent="0.25">
      <c r="A33" s="43">
        <v>25</v>
      </c>
      <c r="B33" s="55" t="s">
        <v>57</v>
      </c>
      <c r="C33" s="2" t="s">
        <v>12</v>
      </c>
      <c r="D33" s="17" t="s">
        <v>31</v>
      </c>
      <c r="E33" s="5">
        <f t="shared" si="1"/>
        <v>8039</v>
      </c>
      <c r="F33" s="40">
        <v>22</v>
      </c>
      <c r="G33" s="5">
        <f t="shared" si="2"/>
        <v>1768.58</v>
      </c>
      <c r="H33" s="56">
        <v>9807.58</v>
      </c>
      <c r="I33" s="5">
        <f t="shared" si="3"/>
        <v>8932.442622950819</v>
      </c>
      <c r="J33" s="57">
        <v>22</v>
      </c>
      <c r="K33" s="5">
        <f t="shared" si="4"/>
        <v>1965.1373770491803</v>
      </c>
      <c r="L33" s="56">
        <v>10897.58</v>
      </c>
      <c r="M33" s="5">
        <f t="shared" si="5"/>
        <v>8858.6721311475412</v>
      </c>
      <c r="N33" s="57">
        <v>22</v>
      </c>
      <c r="O33" s="5">
        <f t="shared" si="6"/>
        <v>1948.9078688524592</v>
      </c>
      <c r="P33" s="56">
        <v>10807.58</v>
      </c>
      <c r="Q33" s="42">
        <f t="shared" si="7"/>
        <v>10504.25</v>
      </c>
      <c r="R33" s="53">
        <f t="shared" si="8"/>
        <v>11.113852754706045</v>
      </c>
      <c r="S33" s="48" t="s">
        <v>15</v>
      </c>
      <c r="T33" s="47">
        <v>1</v>
      </c>
      <c r="U33" s="49">
        <f t="shared" si="9"/>
        <v>8610.0409836065573</v>
      </c>
      <c r="V33" s="40">
        <v>22</v>
      </c>
      <c r="W33" s="16">
        <f t="shared" si="10"/>
        <v>1894.2090163934427</v>
      </c>
      <c r="X33" s="39">
        <f t="shared" si="11"/>
        <v>10504.25</v>
      </c>
      <c r="Y33" s="5" t="s">
        <v>8</v>
      </c>
      <c r="AB33" s="29"/>
      <c r="AC33" s="29"/>
      <c r="AD33" s="29"/>
      <c r="AE33" s="29"/>
      <c r="AF33" s="29"/>
      <c r="AG33" s="29"/>
      <c r="AH33" s="29"/>
      <c r="AI33" s="29"/>
      <c r="AJ33" s="29"/>
    </row>
    <row r="34" spans="1:36" ht="46.5" customHeight="1" x14ac:dyDescent="0.25">
      <c r="A34" s="43">
        <v>26</v>
      </c>
      <c r="B34" s="55" t="s">
        <v>58</v>
      </c>
      <c r="C34" s="2" t="s">
        <v>12</v>
      </c>
      <c r="D34" s="17" t="s">
        <v>31</v>
      </c>
      <c r="E34" s="5">
        <f t="shared" si="1"/>
        <v>21498.999999999996</v>
      </c>
      <c r="F34" s="40">
        <v>22</v>
      </c>
      <c r="G34" s="5">
        <f t="shared" si="2"/>
        <v>4729.7799999999988</v>
      </c>
      <c r="H34" s="56">
        <v>26228.78</v>
      </c>
      <c r="I34" s="5">
        <f t="shared" si="3"/>
        <v>23220.311475409835</v>
      </c>
      <c r="J34" s="57">
        <v>22</v>
      </c>
      <c r="K34" s="5">
        <f t="shared" si="4"/>
        <v>5108.4685245901637</v>
      </c>
      <c r="L34" s="56">
        <v>28328.78</v>
      </c>
      <c r="M34" s="5">
        <f t="shared" si="5"/>
        <v>23138.344262295082</v>
      </c>
      <c r="N34" s="57">
        <v>22</v>
      </c>
      <c r="O34" s="5">
        <f t="shared" si="6"/>
        <v>5090.4357377049182</v>
      </c>
      <c r="P34" s="56">
        <v>28228.78</v>
      </c>
      <c r="Q34" s="42">
        <f t="shared" si="7"/>
        <v>27595.45</v>
      </c>
      <c r="R34" s="53">
        <f t="shared" si="8"/>
        <v>8.0064722796866761</v>
      </c>
      <c r="S34" s="48" t="s">
        <v>15</v>
      </c>
      <c r="T34" s="47">
        <v>1</v>
      </c>
      <c r="U34" s="49">
        <f t="shared" si="9"/>
        <v>22619.221311475412</v>
      </c>
      <c r="V34" s="40">
        <v>22</v>
      </c>
      <c r="W34" s="16">
        <f t="shared" si="10"/>
        <v>4976.2286885245903</v>
      </c>
      <c r="X34" s="39">
        <f t="shared" si="11"/>
        <v>27595.45</v>
      </c>
      <c r="Y34" s="5" t="s">
        <v>8</v>
      </c>
      <c r="AB34" s="29"/>
      <c r="AC34" s="29"/>
      <c r="AD34" s="29"/>
      <c r="AE34" s="29"/>
      <c r="AF34" s="29"/>
      <c r="AG34" s="29"/>
      <c r="AH34" s="29"/>
      <c r="AI34" s="29"/>
      <c r="AJ34" s="29"/>
    </row>
    <row r="35" spans="1:36" ht="78" customHeight="1" x14ac:dyDescent="0.25">
      <c r="B35" s="52" t="s">
        <v>25</v>
      </c>
      <c r="C35" s="50" t="s">
        <v>8</v>
      </c>
      <c r="D35" s="50" t="s">
        <v>8</v>
      </c>
      <c r="E35" s="76">
        <f>SUM(E9:E34)</f>
        <v>306665.78688524594</v>
      </c>
      <c r="F35" s="77"/>
      <c r="G35" s="77"/>
      <c r="H35" s="78"/>
      <c r="I35" s="76">
        <f>SUM(I9:I34)</f>
        <v>328151.03278688528</v>
      </c>
      <c r="J35" s="77"/>
      <c r="K35" s="77"/>
      <c r="L35" s="78"/>
      <c r="M35" s="76">
        <f>SUM(M9:M34)</f>
        <v>323155.13114754087</v>
      </c>
      <c r="N35" s="77"/>
      <c r="O35" s="77"/>
      <c r="P35" s="78"/>
      <c r="Q35" s="2" t="s">
        <v>8</v>
      </c>
      <c r="R35" s="2" t="s">
        <v>8</v>
      </c>
      <c r="S35" s="2" t="s">
        <v>8</v>
      </c>
      <c r="T35" s="50" t="s">
        <v>8</v>
      </c>
      <c r="U35" s="2" t="s">
        <v>8</v>
      </c>
      <c r="V35" s="2" t="s">
        <v>8</v>
      </c>
      <c r="W35" s="2" t="s">
        <v>8</v>
      </c>
      <c r="X35" s="13">
        <f>SUM(U9:U34)</f>
        <v>319323.99180327868</v>
      </c>
      <c r="Y35" s="5" t="s">
        <v>8</v>
      </c>
      <c r="AB35" s="29">
        <f t="shared" ref="AB35:AJ35" si="21">SUM(AB9:AB34)</f>
        <v>113491.46721311475</v>
      </c>
      <c r="AC35" s="29">
        <f t="shared" si="21"/>
        <v>24968.122786885247</v>
      </c>
      <c r="AD35" s="38">
        <f t="shared" si="21"/>
        <v>138459.59</v>
      </c>
      <c r="AE35" s="28">
        <f t="shared" si="21"/>
        <v>116723.43442622948</v>
      </c>
      <c r="AF35" s="29">
        <f t="shared" si="21"/>
        <v>25679.155573770491</v>
      </c>
      <c r="AG35" s="38">
        <f t="shared" si="21"/>
        <v>142402.59</v>
      </c>
      <c r="AH35" s="29">
        <f t="shared" si="21"/>
        <v>115579.99180327865</v>
      </c>
      <c r="AI35" s="29">
        <f t="shared" si="21"/>
        <v>25427.598196721308</v>
      </c>
      <c r="AJ35" s="38">
        <f t="shared" si="21"/>
        <v>141007.59</v>
      </c>
    </row>
    <row r="36" spans="1:36" ht="33.75" customHeight="1" x14ac:dyDescent="0.25">
      <c r="B36" s="18" t="s">
        <v>24</v>
      </c>
      <c r="C36" s="2" t="s">
        <v>8</v>
      </c>
      <c r="D36" s="2" t="s">
        <v>8</v>
      </c>
      <c r="E36" s="65">
        <f>SUMIF(F9:F34,10,AC9:AC34)</f>
        <v>0</v>
      </c>
      <c r="F36" s="66"/>
      <c r="G36" s="66"/>
      <c r="H36" s="67"/>
      <c r="I36" s="65">
        <f>SUMIF(J9:J34,10,AF9:AF34)</f>
        <v>0</v>
      </c>
      <c r="J36" s="66"/>
      <c r="K36" s="66"/>
      <c r="L36" s="67"/>
      <c r="M36" s="65">
        <f>SUMIF(N9:N34,10,AI9:AI34)</f>
        <v>0</v>
      </c>
      <c r="N36" s="66"/>
      <c r="O36" s="66"/>
      <c r="P36" s="67"/>
      <c r="Q36" s="2" t="s">
        <v>8</v>
      </c>
      <c r="R36" s="2" t="s">
        <v>8</v>
      </c>
      <c r="S36" s="2" t="s">
        <v>8</v>
      </c>
      <c r="T36" s="2" t="s">
        <v>8</v>
      </c>
      <c r="U36" s="2" t="s">
        <v>8</v>
      </c>
      <c r="V36" s="2" t="s">
        <v>8</v>
      </c>
      <c r="W36" s="2" t="s">
        <v>8</v>
      </c>
      <c r="X36" s="13">
        <f>SUMIF(V9:V34,10,W9:W34)</f>
        <v>0</v>
      </c>
      <c r="Y36" s="5" t="s">
        <v>8</v>
      </c>
    </row>
    <row r="37" spans="1:36" ht="33.75" customHeight="1" x14ac:dyDescent="0.25">
      <c r="B37" s="18" t="s">
        <v>34</v>
      </c>
      <c r="C37" s="2" t="s">
        <v>8</v>
      </c>
      <c r="D37" s="2" t="s">
        <v>8</v>
      </c>
      <c r="E37" s="65">
        <f>SUM(G9:G34)</f>
        <v>67466.473114754102</v>
      </c>
      <c r="F37" s="66"/>
      <c r="G37" s="66"/>
      <c r="H37" s="67"/>
      <c r="I37" s="65">
        <f t="shared" ref="I37" si="22">SUM(K9:K34)</f>
        <v>72193.227213114747</v>
      </c>
      <c r="J37" s="66"/>
      <c r="K37" s="66"/>
      <c r="L37" s="67"/>
      <c r="M37" s="65">
        <f t="shared" ref="M37" si="23">SUM(O9:O34)</f>
        <v>71094.128852459005</v>
      </c>
      <c r="N37" s="66"/>
      <c r="O37" s="66"/>
      <c r="P37" s="67"/>
      <c r="Q37" s="2" t="s">
        <v>8</v>
      </c>
      <c r="R37" s="2" t="s">
        <v>8</v>
      </c>
      <c r="S37" s="2" t="s">
        <v>8</v>
      </c>
      <c r="T37" s="2" t="s">
        <v>8</v>
      </c>
      <c r="U37" s="2" t="s">
        <v>8</v>
      </c>
      <c r="V37" s="2" t="s">
        <v>8</v>
      </c>
      <c r="W37" s="2" t="s">
        <v>8</v>
      </c>
      <c r="X37" s="13">
        <f>SUMIF(V9:V34,22,W9:W34)</f>
        <v>70251.278196721309</v>
      </c>
      <c r="Y37" s="5" t="s">
        <v>8</v>
      </c>
    </row>
    <row r="38" spans="1:36" ht="89.25" customHeight="1" x14ac:dyDescent="0.25">
      <c r="B38" s="19" t="s">
        <v>26</v>
      </c>
      <c r="C38" s="2" t="s">
        <v>8</v>
      </c>
      <c r="D38" s="2" t="s">
        <v>8</v>
      </c>
      <c r="E38" s="65">
        <f>E35+E37</f>
        <v>374132.26</v>
      </c>
      <c r="F38" s="66"/>
      <c r="G38" s="66"/>
      <c r="H38" s="67"/>
      <c r="I38" s="65">
        <f t="shared" ref="I38" si="24">I35+I37</f>
        <v>400344.26</v>
      </c>
      <c r="J38" s="66"/>
      <c r="K38" s="66"/>
      <c r="L38" s="67"/>
      <c r="M38" s="65">
        <f t="shared" ref="M38" si="25">M35+M37</f>
        <v>394249.25999999989</v>
      </c>
      <c r="N38" s="66"/>
      <c r="O38" s="66"/>
      <c r="P38" s="67"/>
      <c r="Q38" s="2" t="s">
        <v>8</v>
      </c>
      <c r="R38" s="2" t="s">
        <v>8</v>
      </c>
      <c r="S38" s="2" t="s">
        <v>8</v>
      </c>
      <c r="T38" s="2" t="s">
        <v>8</v>
      </c>
      <c r="U38" s="2" t="s">
        <v>8</v>
      </c>
      <c r="V38" s="2" t="s">
        <v>8</v>
      </c>
      <c r="W38" s="2" t="s">
        <v>8</v>
      </c>
      <c r="X38" s="27">
        <f>SUM(X9:X34)</f>
        <v>389575.27</v>
      </c>
      <c r="Y38" s="5" t="s">
        <v>8</v>
      </c>
    </row>
    <row r="39" spans="1:36" ht="28.5" x14ac:dyDescent="0.25">
      <c r="B39" s="19" t="s">
        <v>9</v>
      </c>
      <c r="C39" s="2" t="s">
        <v>8</v>
      </c>
      <c r="D39" s="2" t="s">
        <v>8</v>
      </c>
      <c r="E39" s="69">
        <v>46062</v>
      </c>
      <c r="F39" s="70"/>
      <c r="G39" s="70"/>
      <c r="H39" s="71"/>
      <c r="I39" s="69">
        <v>46062</v>
      </c>
      <c r="J39" s="70"/>
      <c r="K39" s="70"/>
      <c r="L39" s="71"/>
      <c r="M39" s="69">
        <v>46062</v>
      </c>
      <c r="N39" s="70"/>
      <c r="O39" s="70"/>
      <c r="P39" s="71"/>
      <c r="Q39" s="2" t="s">
        <v>8</v>
      </c>
      <c r="R39" s="2" t="s">
        <v>8</v>
      </c>
      <c r="S39" s="2" t="s">
        <v>8</v>
      </c>
      <c r="T39" s="2" t="s">
        <v>8</v>
      </c>
      <c r="U39" s="2" t="s">
        <v>8</v>
      </c>
      <c r="V39" s="2" t="s">
        <v>8</v>
      </c>
      <c r="W39" s="2" t="s">
        <v>8</v>
      </c>
      <c r="X39" s="5" t="s">
        <v>8</v>
      </c>
      <c r="Y39" s="5" t="s">
        <v>8</v>
      </c>
    </row>
    <row r="40" spans="1:36" x14ac:dyDescent="0.25">
      <c r="B40" s="19" t="s">
        <v>1</v>
      </c>
      <c r="C40" s="2" t="s">
        <v>8</v>
      </c>
      <c r="D40" s="2" t="s">
        <v>8</v>
      </c>
      <c r="E40" s="69" t="s">
        <v>64</v>
      </c>
      <c r="F40" s="70"/>
      <c r="G40" s="70"/>
      <c r="H40" s="71"/>
      <c r="I40" s="69" t="s">
        <v>64</v>
      </c>
      <c r="J40" s="70"/>
      <c r="K40" s="70"/>
      <c r="L40" s="71"/>
      <c r="M40" s="69" t="s">
        <v>64</v>
      </c>
      <c r="N40" s="70"/>
      <c r="O40" s="70"/>
      <c r="P40" s="71"/>
      <c r="Q40" s="2" t="s">
        <v>8</v>
      </c>
      <c r="R40" s="2" t="s">
        <v>8</v>
      </c>
      <c r="S40" s="2" t="s">
        <v>8</v>
      </c>
      <c r="T40" s="2" t="s">
        <v>8</v>
      </c>
      <c r="U40" s="2" t="s">
        <v>8</v>
      </c>
      <c r="V40" s="2" t="s">
        <v>8</v>
      </c>
      <c r="W40" s="2" t="s">
        <v>8</v>
      </c>
      <c r="X40" s="5" t="s">
        <v>8</v>
      </c>
      <c r="Y40" s="5" t="s">
        <v>8</v>
      </c>
    </row>
    <row r="41" spans="1:36" ht="21.75" hidden="1" customHeight="1" x14ac:dyDescent="0.25"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</row>
    <row r="42" spans="1:36" ht="15" customHeight="1" x14ac:dyDescent="0.25">
      <c r="B42" s="58" t="s">
        <v>60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68"/>
      <c r="U42" s="68"/>
      <c r="V42" s="68"/>
      <c r="W42" s="68"/>
      <c r="X42" s="68"/>
    </row>
    <row r="43" spans="1:36" x14ac:dyDescent="0.25"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68"/>
      <c r="U43" s="68"/>
      <c r="V43" s="68"/>
      <c r="W43" s="68"/>
      <c r="X43" s="68"/>
    </row>
    <row r="44" spans="1:36" x14ac:dyDescent="0.25">
      <c r="B44" s="58" t="s">
        <v>65</v>
      </c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45"/>
      <c r="S44" s="45"/>
      <c r="T44" s="46"/>
      <c r="U44" s="46"/>
      <c r="V44" s="46"/>
      <c r="W44" s="46"/>
      <c r="X44" s="46"/>
    </row>
    <row r="46" spans="1:36" x14ac:dyDescent="0.25">
      <c r="B46" s="62" t="s">
        <v>33</v>
      </c>
      <c r="C46" s="62"/>
      <c r="D46" s="62"/>
      <c r="E46" s="35"/>
      <c r="F46" s="8"/>
      <c r="G46" s="8"/>
      <c r="H46" s="3"/>
      <c r="I46" s="8"/>
      <c r="J46" s="8"/>
      <c r="K46" s="8"/>
      <c r="L46" s="8"/>
      <c r="M46" s="8"/>
      <c r="N46" s="8"/>
      <c r="O46" s="8"/>
      <c r="P46" s="8"/>
      <c r="Q46" s="3"/>
      <c r="R46" s="3"/>
    </row>
    <row r="47" spans="1:36" s="20" customFormat="1" ht="27.75" customHeight="1" x14ac:dyDescent="0.3">
      <c r="A47" s="44"/>
      <c r="B47" s="63"/>
      <c r="C47" s="63"/>
      <c r="D47" s="63"/>
      <c r="E47" s="36"/>
      <c r="F47" s="37"/>
      <c r="G47" s="37" t="s">
        <v>35</v>
      </c>
      <c r="H47" s="34"/>
      <c r="I47" s="21"/>
      <c r="J47" s="21"/>
      <c r="K47" s="21"/>
      <c r="L47" s="21"/>
      <c r="M47" s="21"/>
      <c r="N47" s="21"/>
      <c r="O47" s="21"/>
      <c r="P47" s="21"/>
      <c r="Q47" s="22"/>
      <c r="R47" s="22"/>
      <c r="S47" s="23"/>
      <c r="T47" s="24"/>
      <c r="U47" s="24"/>
      <c r="V47" s="24"/>
      <c r="W47" s="24"/>
      <c r="X47" s="25"/>
    </row>
    <row r="48" spans="1:36" s="20" customFormat="1" ht="19.5" customHeight="1" x14ac:dyDescent="0.3">
      <c r="A48" s="44"/>
      <c r="B48" s="33"/>
      <c r="C48" s="33"/>
      <c r="D48" s="33"/>
      <c r="E48" s="35"/>
      <c r="F48" s="64" t="s">
        <v>13</v>
      </c>
      <c r="G48" s="64"/>
      <c r="H48" s="64"/>
      <c r="I48" s="26"/>
      <c r="J48" s="26"/>
      <c r="K48" s="26"/>
      <c r="L48" s="26"/>
      <c r="M48" s="31"/>
      <c r="N48" s="31"/>
      <c r="O48" s="31"/>
      <c r="P48" s="31"/>
      <c r="Q48" s="31"/>
      <c r="R48" s="22"/>
      <c r="S48" s="23"/>
      <c r="T48" s="24"/>
      <c r="U48" s="24"/>
      <c r="V48" s="24"/>
      <c r="W48" s="24"/>
      <c r="X48" s="25"/>
    </row>
    <row r="49" spans="1:24" s="20" customFormat="1" ht="25.5" customHeight="1" x14ac:dyDescent="0.3">
      <c r="A49" s="44"/>
      <c r="B49" s="61" t="s">
        <v>59</v>
      </c>
      <c r="C49" s="61"/>
      <c r="D49" s="61"/>
      <c r="E49" s="61"/>
      <c r="F49" s="61"/>
      <c r="G49" s="61"/>
      <c r="H49" s="61"/>
      <c r="I49" s="32"/>
      <c r="J49" s="32"/>
      <c r="K49" s="32"/>
      <c r="L49" s="32"/>
      <c r="M49" s="32"/>
      <c r="N49" s="32"/>
      <c r="O49" s="32"/>
      <c r="P49" s="32"/>
      <c r="Q49" s="32"/>
      <c r="R49" s="22"/>
      <c r="S49" s="23"/>
      <c r="T49" s="24"/>
      <c r="U49" s="24"/>
      <c r="V49" s="24"/>
      <c r="W49" s="24"/>
      <c r="X49" s="25"/>
    </row>
    <row r="50" spans="1:24" ht="4.5" customHeight="1" x14ac:dyDescent="0.25">
      <c r="B50" s="3"/>
      <c r="C50" s="3"/>
      <c r="D50" s="3"/>
      <c r="E50" s="35"/>
      <c r="F50" s="8"/>
      <c r="G50" s="8"/>
      <c r="H50" s="3"/>
    </row>
  </sheetData>
  <mergeCells count="50">
    <mergeCell ref="E38:H38"/>
    <mergeCell ref="I38:L38"/>
    <mergeCell ref="V2:X2"/>
    <mergeCell ref="V1:X1"/>
    <mergeCell ref="W5:W8"/>
    <mergeCell ref="S5:S8"/>
    <mergeCell ref="T5:T8"/>
    <mergeCell ref="Q3:X3"/>
    <mergeCell ref="R5:R8"/>
    <mergeCell ref="X5:X8"/>
    <mergeCell ref="B3:I3"/>
    <mergeCell ref="B5:B8"/>
    <mergeCell ref="C5:C8"/>
    <mergeCell ref="D5:D8"/>
    <mergeCell ref="Q6:Q8"/>
    <mergeCell ref="E7:H7"/>
    <mergeCell ref="I39:L39"/>
    <mergeCell ref="I40:L40"/>
    <mergeCell ref="M39:P39"/>
    <mergeCell ref="M40:P40"/>
    <mergeCell ref="E39:H39"/>
    <mergeCell ref="AB7:AD7"/>
    <mergeCell ref="AE7:AG7"/>
    <mergeCell ref="AH7:AJ7"/>
    <mergeCell ref="Y5:Y8"/>
    <mergeCell ref="E35:H35"/>
    <mergeCell ref="I35:L35"/>
    <mergeCell ref="M35:P35"/>
    <mergeCell ref="I7:L7"/>
    <mergeCell ref="E6:P6"/>
    <mergeCell ref="M7:P7"/>
    <mergeCell ref="U5:U8"/>
    <mergeCell ref="V5:V8"/>
    <mergeCell ref="E5:Q5"/>
    <mergeCell ref="B44:Q44"/>
    <mergeCell ref="B1:P1"/>
    <mergeCell ref="Q1:S1"/>
    <mergeCell ref="B49:H49"/>
    <mergeCell ref="B46:D47"/>
    <mergeCell ref="F48:H48"/>
    <mergeCell ref="E36:H36"/>
    <mergeCell ref="E37:H37"/>
    <mergeCell ref="I36:L36"/>
    <mergeCell ref="I37:L37"/>
    <mergeCell ref="M36:P36"/>
    <mergeCell ref="M37:P37"/>
    <mergeCell ref="M38:P38"/>
    <mergeCell ref="B41:X41"/>
    <mergeCell ref="B42:X43"/>
    <mergeCell ref="E40:H40"/>
  </mergeCells>
  <phoneticPr fontId="4" type="noConversion"/>
  <pageMargins left="0.23622047244094491" right="0.23622047244094491" top="0.74803149606299213" bottom="0" header="0.31496062992125984" footer="0.31496062992125984"/>
  <pageSetup paperSize="9" scale="3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</dc:creator>
  <cp:lastModifiedBy>Егор Пучко</cp:lastModifiedBy>
  <cp:lastPrinted>2020-07-27T06:44:16Z</cp:lastPrinted>
  <dcterms:created xsi:type="dcterms:W3CDTF">2015-09-25T07:45:36Z</dcterms:created>
  <dcterms:modified xsi:type="dcterms:W3CDTF">2026-02-17T15:47:53Z</dcterms:modified>
</cp:coreProperties>
</file>